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9126"/>
  <workbookPr defaultThemeVersion="124226"/>
  <mc:AlternateContent xmlns:mc="http://schemas.openxmlformats.org/markup-compatibility/2006">
    <mc:Choice Requires="x15">
      <x15ac:absPath xmlns:x15ac="http://schemas.microsoft.com/office/spreadsheetml/2010/11/ac" url="Y:\Procurement\TFM_Retender\2019 CCS RM3830\Hard Services\Tender documents\Caroles Working documents\Completed submissions\Annex C KPI's\"/>
    </mc:Choice>
  </mc:AlternateContent>
  <xr:revisionPtr revIDLastSave="0" documentId="10_ncr:100000_{11CD55B3-60DC-4EC7-8C18-4DAFF50FB9A5}" xr6:coauthVersionLast="31" xr6:coauthVersionMax="31" xr10:uidLastSave="{00000000-0000-0000-0000-000000000000}"/>
  <bookViews>
    <workbookView xWindow="0" yWindow="0" windowWidth="19180" windowHeight="6250" tabRatio="433" firstSheet="1" activeTab="1" xr2:uid="{00000000-000D-0000-FFFF-FFFF00000000}"/>
  </bookViews>
  <sheets>
    <sheet name="Guidance" sheetId="39" r:id="rId1"/>
    <sheet name="Performance Criteria" sheetId="31" r:id="rId2"/>
    <sheet name="Measures" sheetId="22" r:id="rId3"/>
    <sheet name="Lookup" sheetId="37" state="hidden" r:id="rId4"/>
    <sheet name="Scoring Scales" sheetId="30" r:id="rId5"/>
  </sheets>
  <definedNames>
    <definedName name="_xlnm._FilterDatabase" localSheetId="4" hidden="1">'Scoring Scales'!#REF!</definedName>
    <definedName name="Lookup.AchievementValueQualitative">Lookup!$J$3:$J$4</definedName>
    <definedName name="Lookup.Number">Lookup!$B$3:$B$5</definedName>
    <definedName name="Lookup.Percentage">Lookup!$C$3:$C$5</definedName>
    <definedName name="Lookup.Qualitative">Lookup!$D$3</definedName>
    <definedName name="Lookup.ReportingProcess">Lookup!#REF!</definedName>
    <definedName name="Lookup.UnitofMeasurementType">Lookup!$F$4:$H$5</definedName>
    <definedName name="Lookup.UnitofMeasurementTypeSelected">Lookup!$F$4:$H$4</definedName>
    <definedName name="ScoringScales.NumberHigh">'Scoring Scales'!$H$7:$I$107</definedName>
    <definedName name="ScoringScales.NumberLow">'Scoring Scales'!$B$7:$C$107</definedName>
    <definedName name="ScoringScales.NumberMed">'Scoring Scales'!$E$7:$F$107</definedName>
    <definedName name="ScoringScales.PercentageHigh">'Scoring Scales'!$Q$7:$R$107</definedName>
    <definedName name="ScoringScales.PercentageLow">'Scoring Scales'!$K$7:$L$107</definedName>
    <definedName name="ScoringScales.PercentageMed">'Scoring Scales'!$N$7:$O$107</definedName>
    <definedName name="ScoringScales.QualitativePassFail">'Scoring Scales'!$T$5:$U$6</definedName>
  </definedNames>
  <calcPr calcId="179017"/>
</workbook>
</file>

<file path=xl/calcChain.xml><?xml version="1.0" encoding="utf-8"?>
<calcChain xmlns="http://schemas.openxmlformats.org/spreadsheetml/2006/main">
  <c r="C8" i="31" l="1"/>
  <c r="C18" i="31" s="1"/>
  <c r="D54" i="31" s="1"/>
  <c r="L61" i="22"/>
  <c r="B61" i="22"/>
  <c r="A61" i="22"/>
  <c r="L60" i="22"/>
  <c r="B60" i="22"/>
  <c r="A60" i="22"/>
  <c r="L59" i="22"/>
  <c r="B59" i="22"/>
  <c r="A59" i="22"/>
  <c r="L58" i="22"/>
  <c r="B58" i="22"/>
  <c r="A58" i="22"/>
  <c r="L57" i="22"/>
  <c r="B57" i="22"/>
  <c r="A57" i="22"/>
  <c r="L56" i="22"/>
  <c r="B56" i="22"/>
  <c r="A56" i="22"/>
  <c r="L55" i="22"/>
  <c r="B55" i="22"/>
  <c r="A55" i="22"/>
  <c r="L54" i="22"/>
  <c r="B54" i="22"/>
  <c r="A54" i="22"/>
  <c r="L53" i="22"/>
  <c r="B53" i="22"/>
  <c r="A53" i="22"/>
  <c r="L52" i="22"/>
  <c r="B52" i="22"/>
  <c r="A52" i="22"/>
  <c r="L51" i="22"/>
  <c r="B51" i="22"/>
  <c r="A51" i="22"/>
  <c r="L50" i="22"/>
  <c r="B50" i="22"/>
  <c r="A50" i="22"/>
  <c r="L49" i="22"/>
  <c r="B49" i="22"/>
  <c r="A49" i="22"/>
  <c r="L48" i="22"/>
  <c r="B48" i="22"/>
  <c r="A48" i="22"/>
  <c r="L47" i="22"/>
  <c r="B47" i="22"/>
  <c r="A47" i="22"/>
  <c r="L46" i="22"/>
  <c r="B46" i="22"/>
  <c r="A46" i="22"/>
  <c r="L45" i="22"/>
  <c r="B45" i="22"/>
  <c r="A45" i="22"/>
  <c r="L44" i="22"/>
  <c r="B44" i="22"/>
  <c r="A44" i="22"/>
  <c r="L43" i="22"/>
  <c r="B43" i="22"/>
  <c r="A43" i="22"/>
  <c r="L42" i="22"/>
  <c r="B42" i="22"/>
  <c r="A42" i="22"/>
  <c r="L41" i="22"/>
  <c r="B41" i="22"/>
  <c r="A41" i="22"/>
  <c r="L40" i="22"/>
  <c r="B40" i="22"/>
  <c r="A40" i="22"/>
  <c r="L39" i="22"/>
  <c r="B39" i="22"/>
  <c r="A39" i="22"/>
  <c r="L38" i="22"/>
  <c r="B38" i="22"/>
  <c r="A38" i="22"/>
  <c r="L37" i="22"/>
  <c r="B37" i="22"/>
  <c r="A37" i="22"/>
  <c r="L36" i="22"/>
  <c r="B36" i="22"/>
  <c r="A36" i="22"/>
  <c r="L35" i="22"/>
  <c r="B35" i="22"/>
  <c r="A35" i="22"/>
  <c r="L34" i="22"/>
  <c r="B34" i="22"/>
  <c r="A34" i="22"/>
  <c r="L33" i="22"/>
  <c r="B33" i="22"/>
  <c r="A33" i="22"/>
  <c r="L32" i="22"/>
  <c r="B32" i="22"/>
  <c r="A32" i="22"/>
  <c r="L31" i="22"/>
  <c r="B31" i="22"/>
  <c r="A31" i="22"/>
  <c r="L30" i="22"/>
  <c r="B30" i="22"/>
  <c r="A30" i="22"/>
  <c r="L29" i="22"/>
  <c r="B29" i="22"/>
  <c r="A29" i="22"/>
  <c r="L28" i="22"/>
  <c r="B28" i="22"/>
  <c r="A28" i="22"/>
  <c r="L27" i="22"/>
  <c r="B27" i="22"/>
  <c r="A27" i="22"/>
  <c r="L26" i="22"/>
  <c r="B26" i="22"/>
  <c r="A26" i="22"/>
  <c r="L25" i="22"/>
  <c r="B25" i="22"/>
  <c r="A25" i="22"/>
  <c r="L24" i="22"/>
  <c r="B24" i="22"/>
  <c r="A24" i="22"/>
  <c r="L23" i="22"/>
  <c r="B23" i="22"/>
  <c r="A23" i="22"/>
  <c r="L22" i="22"/>
  <c r="B22" i="22"/>
  <c r="A22" i="22"/>
  <c r="L21" i="22"/>
  <c r="B21" i="22"/>
  <c r="A21" i="22"/>
  <c r="L20" i="22"/>
  <c r="B20" i="22"/>
  <c r="A20" i="22"/>
  <c r="L19" i="22"/>
  <c r="B19" i="22"/>
  <c r="A19" i="22"/>
  <c r="L18" i="22"/>
  <c r="B18" i="22"/>
  <c r="A18" i="22"/>
  <c r="L17" i="22"/>
  <c r="B17" i="22"/>
  <c r="A17" i="22"/>
  <c r="L16" i="22"/>
  <c r="B16" i="22"/>
  <c r="A16" i="22"/>
  <c r="L15" i="22"/>
  <c r="B15" i="22"/>
  <c r="A15" i="22"/>
  <c r="L14" i="22"/>
  <c r="B14" i="22"/>
  <c r="A14" i="22"/>
  <c r="L13" i="22"/>
  <c r="B13" i="22"/>
  <c r="A13" i="22"/>
  <c r="L12" i="22"/>
  <c r="B12" i="22"/>
  <c r="A12" i="22"/>
  <c r="L11" i="22"/>
  <c r="B11" i="22"/>
  <c r="A11" i="22"/>
  <c r="L10" i="22"/>
  <c r="B10" i="22"/>
  <c r="A10" i="22"/>
  <c r="L9" i="22"/>
  <c r="B9" i="22"/>
  <c r="A9" i="22"/>
  <c r="L8" i="22"/>
  <c r="B8" i="22"/>
  <c r="A8" i="22"/>
  <c r="L7" i="22"/>
  <c r="B7" i="22"/>
  <c r="A7" i="22"/>
  <c r="L6" i="22"/>
  <c r="B6" i="22"/>
  <c r="A6" i="22"/>
  <c r="L5" i="22"/>
  <c r="B5" i="22"/>
  <c r="A5" i="22"/>
  <c r="L4" i="22"/>
  <c r="B4" i="22"/>
  <c r="A4" i="22"/>
  <c r="C16" i="31"/>
  <c r="D44" i="31" s="1"/>
  <c r="C85" i="31"/>
  <c r="B23" i="31"/>
  <c r="J32" i="22"/>
  <c r="J6" i="22"/>
  <c r="J33" i="22"/>
  <c r="J45" i="22"/>
  <c r="J15" i="22"/>
  <c r="J37" i="22"/>
  <c r="J30" i="22"/>
  <c r="J16" i="22"/>
  <c r="J52" i="22"/>
  <c r="J9" i="22"/>
  <c r="J61" i="22"/>
  <c r="J8" i="22"/>
  <c r="J20" i="22"/>
  <c r="J31" i="22"/>
  <c r="J24" i="22"/>
  <c r="J7" i="22"/>
  <c r="J41" i="22"/>
  <c r="J47" i="22"/>
  <c r="J34" i="22"/>
  <c r="J28" i="22"/>
  <c r="J23" i="22"/>
  <c r="J51" i="22"/>
  <c r="J17" i="22"/>
  <c r="J50" i="22"/>
  <c r="J29" i="22"/>
  <c r="J26" i="22"/>
  <c r="J48" i="22"/>
  <c r="J38" i="22"/>
  <c r="J19" i="22"/>
  <c r="J46" i="22"/>
  <c r="J13" i="22"/>
  <c r="J44" i="22"/>
  <c r="J54" i="22"/>
  <c r="J55" i="22"/>
  <c r="J58" i="22"/>
  <c r="J43" i="22"/>
  <c r="J11" i="22"/>
  <c r="J53" i="22"/>
  <c r="J10" i="22"/>
  <c r="J56" i="22"/>
  <c r="J42" i="22"/>
  <c r="J59" i="22"/>
  <c r="J27" i="22"/>
  <c r="J25" i="22"/>
  <c r="J14" i="22"/>
  <c r="J57" i="22"/>
  <c r="J4" i="22"/>
  <c r="J5" i="22"/>
  <c r="J49" i="22"/>
  <c r="J35" i="22"/>
  <c r="J21" i="22"/>
  <c r="J36" i="22"/>
  <c r="J40" i="22"/>
  <c r="J18" i="22"/>
  <c r="J22" i="22"/>
  <c r="J60" i="22"/>
  <c r="J39" i="22"/>
  <c r="J12" i="22"/>
  <c r="C13" i="31" l="1"/>
  <c r="D27" i="31" s="1"/>
  <c r="C20" i="31"/>
  <c r="D46" i="31"/>
  <c r="D30" i="31"/>
  <c r="D45" i="31"/>
  <c r="C14" i="31"/>
  <c r="D28" i="31"/>
  <c r="C22" i="31"/>
  <c r="D77" i="31" s="1"/>
  <c r="C19" i="31"/>
  <c r="D62" i="31" s="1"/>
  <c r="C17" i="31"/>
  <c r="D43" i="31"/>
  <c r="C15" i="31"/>
  <c r="D41" i="31" s="1"/>
  <c r="D29" i="31"/>
  <c r="C21" i="31"/>
  <c r="D74" i="31" s="1"/>
  <c r="D47" i="31"/>
  <c r="D42" i="31"/>
  <c r="D56" i="31"/>
  <c r="D50" i="31"/>
  <c r="D53" i="31"/>
  <c r="D75" i="31"/>
  <c r="D63" i="31"/>
  <c r="D72" i="31"/>
  <c r="D58" i="31"/>
  <c r="D55" i="31"/>
  <c r="D57" i="31"/>
  <c r="D52" i="31"/>
  <c r="D65" i="31"/>
  <c r="D70" i="31"/>
  <c r="D34" i="31"/>
  <c r="D69" i="31"/>
  <c r="D67" i="31"/>
  <c r="D71" i="31"/>
  <c r="D32" i="31"/>
  <c r="D33" i="31"/>
  <c r="D68" i="31"/>
  <c r="D73" i="31"/>
  <c r="K31" i="22"/>
  <c r="E54" i="31" s="1"/>
  <c r="K8" i="22"/>
  <c r="K4" i="22"/>
  <c r="E27" i="31" s="1"/>
  <c r="K56" i="22"/>
  <c r="K19" i="22"/>
  <c r="K35" i="22"/>
  <c r="E58" i="31" s="1"/>
  <c r="K51" i="22"/>
  <c r="K28" i="22"/>
  <c r="K5" i="22"/>
  <c r="K21" i="22"/>
  <c r="E44" i="31" s="1"/>
  <c r="K37" i="22"/>
  <c r="K53" i="22"/>
  <c r="K16" i="22"/>
  <c r="K6" i="22"/>
  <c r="E29" i="31" s="1"/>
  <c r="K22" i="22"/>
  <c r="E45" i="31" s="1"/>
  <c r="K38" i="22"/>
  <c r="K54" i="22"/>
  <c r="K40" i="22"/>
  <c r="K47" i="22"/>
  <c r="E70" i="31" s="1"/>
  <c r="K60" i="22"/>
  <c r="K33" i="22"/>
  <c r="K48" i="22"/>
  <c r="E71" i="31" s="1"/>
  <c r="K18" i="22"/>
  <c r="K50" i="22"/>
  <c r="E73" i="31" s="1"/>
  <c r="K12" i="22"/>
  <c r="K7" i="22"/>
  <c r="E30" i="31" s="1"/>
  <c r="K23" i="22"/>
  <c r="E46" i="31" s="1"/>
  <c r="K39" i="22"/>
  <c r="K55" i="22"/>
  <c r="K44" i="22"/>
  <c r="E67" i="31" s="1"/>
  <c r="K9" i="22"/>
  <c r="K25" i="22"/>
  <c r="K41" i="22"/>
  <c r="K57" i="22"/>
  <c r="K24" i="22"/>
  <c r="K10" i="22"/>
  <c r="K26" i="22"/>
  <c r="K42" i="22"/>
  <c r="E65" i="31" s="1"/>
  <c r="K58" i="22"/>
  <c r="K15" i="22"/>
  <c r="K20" i="22"/>
  <c r="K17" i="22"/>
  <c r="K49" i="22"/>
  <c r="K34" i="22"/>
  <c r="E57" i="31" s="1"/>
  <c r="K32" i="22"/>
  <c r="E55" i="31" s="1"/>
  <c r="K11" i="22"/>
  <c r="K27" i="22"/>
  <c r="E50" i="31" s="1"/>
  <c r="K43" i="22"/>
  <c r="K59" i="22"/>
  <c r="K52" i="22"/>
  <c r="E75" i="31" s="1"/>
  <c r="K13" i="22"/>
  <c r="K29" i="22"/>
  <c r="K45" i="22"/>
  <c r="K61" i="22"/>
  <c r="K36" i="22"/>
  <c r="K14" i="22"/>
  <c r="K30" i="22"/>
  <c r="K46" i="22"/>
  <c r="E77" i="31" l="1"/>
  <c r="D79" i="31"/>
  <c r="E79" i="31" s="1"/>
  <c r="D84" i="31"/>
  <c r="E66" i="31"/>
  <c r="D81" i="31"/>
  <c r="D64" i="31"/>
  <c r="E64" i="31" s="1"/>
  <c r="D66" i="31"/>
  <c r="D40" i="31"/>
  <c r="E40" i="31" s="1"/>
  <c r="D37" i="31"/>
  <c r="E37" i="31" s="1"/>
  <c r="E84" i="31"/>
  <c r="E63" i="31"/>
  <c r="E53" i="31"/>
  <c r="E56" i="31"/>
  <c r="E42" i="31"/>
  <c r="E52" i="31"/>
  <c r="E33" i="31"/>
  <c r="E72" i="31"/>
  <c r="E32" i="31"/>
  <c r="E74" i="31"/>
  <c r="E41" i="31"/>
  <c r="E68" i="31"/>
  <c r="E43" i="31"/>
  <c r="E28" i="31"/>
  <c r="D49" i="31"/>
  <c r="E49" i="31" s="1"/>
  <c r="D48" i="31"/>
  <c r="D51" i="31"/>
  <c r="D35" i="31"/>
  <c r="E35" i="31" s="1"/>
  <c r="D31" i="31"/>
  <c r="E31" i="31" s="1"/>
  <c r="E62" i="31"/>
  <c r="E51" i="31"/>
  <c r="D60" i="31"/>
  <c r="D61" i="31"/>
  <c r="E61" i="31" s="1"/>
  <c r="E48" i="31"/>
  <c r="E81" i="31"/>
  <c r="E47" i="31"/>
  <c r="E60" i="31"/>
  <c r="D59" i="31"/>
  <c r="E59" i="31" s="1"/>
  <c r="D39" i="31"/>
  <c r="E39" i="31" s="1"/>
  <c r="D38" i="31"/>
  <c r="E38" i="31" s="1"/>
  <c r="D36" i="31"/>
  <c r="E36" i="31" s="1"/>
  <c r="D83" i="31"/>
  <c r="E83" i="31" s="1"/>
  <c r="D82" i="31"/>
  <c r="E82" i="31" s="1"/>
  <c r="D80" i="31"/>
  <c r="E80" i="31" s="1"/>
  <c r="D76" i="31"/>
  <c r="E76" i="31" s="1"/>
  <c r="D78" i="31"/>
  <c r="E78" i="31" s="1"/>
  <c r="E34" i="31"/>
  <c r="E69" i="31"/>
  <c r="D85" i="31" l="1"/>
  <c r="D19" i="31"/>
  <c r="D16" i="31"/>
  <c r="D15" i="31"/>
  <c r="D13" i="31"/>
  <c r="D20" i="31"/>
  <c r="D21" i="31"/>
  <c r="D17" i="31"/>
  <c r="D22" i="31"/>
  <c r="D18" i="31"/>
  <c r="D14" i="31"/>
</calcChain>
</file>

<file path=xl/sharedStrings.xml><?xml version="1.0" encoding="utf-8"?>
<sst xmlns="http://schemas.openxmlformats.org/spreadsheetml/2006/main" count="565" uniqueCount="309">
  <si>
    <t>Measure Reference</t>
  </si>
  <si>
    <t>All telephone calls to the helpdesk must be answered within 6 rings.</t>
  </si>
  <si>
    <t>KPI Name</t>
  </si>
  <si>
    <t>Deduction %</t>
  </si>
  <si>
    <t>Percentage</t>
  </si>
  <si>
    <t>Percentage of the Call Off Contract value at risk</t>
  </si>
  <si>
    <t>Low</t>
  </si>
  <si>
    <t>Medium</t>
  </si>
  <si>
    <t>High</t>
  </si>
  <si>
    <t>Value Achieved</t>
  </si>
  <si>
    <t>Score Table 1</t>
  </si>
  <si>
    <t>Score Table 2</t>
  </si>
  <si>
    <t>Score Table 3</t>
  </si>
  <si>
    <t>Score Table 4</t>
  </si>
  <si>
    <t>Score Table 5</t>
  </si>
  <si>
    <t>Score Table 6</t>
  </si>
  <si>
    <t>Contractor Score</t>
  </si>
  <si>
    <t>Provide Benchmarking Review Plans to Call Off Employer within [X] [days/weeks] of request.</t>
  </si>
  <si>
    <t>Measure requirement</t>
  </si>
  <si>
    <t>Number</t>
  </si>
  <si>
    <t>Achievement 
Unit of Measure</t>
  </si>
  <si>
    <t>Scoring Scale</t>
  </si>
  <si>
    <t>Measure achievement calculation</t>
  </si>
  <si>
    <t>Financial overview</t>
  </si>
  <si>
    <t>Value of variation events in this month</t>
  </si>
  <si>
    <t>Score</t>
  </si>
  <si>
    <t>Achievement value (%)</t>
  </si>
  <si>
    <t>Achievement value (number)</t>
  </si>
  <si>
    <t>Med</t>
  </si>
  <si>
    <t>H</t>
  </si>
  <si>
    <t>G</t>
  </si>
  <si>
    <t>UnitofMeasurementType</t>
  </si>
  <si>
    <t>UnitofMeasurementTypeSelected</t>
  </si>
  <si>
    <t>CFM M1</t>
  </si>
  <si>
    <t>CFM M2</t>
  </si>
  <si>
    <t>CFM M3</t>
  </si>
  <si>
    <t>CFM M4</t>
  </si>
  <si>
    <t>SUS M1</t>
  </si>
  <si>
    <t>SUS M2</t>
  </si>
  <si>
    <t>SUS M3</t>
  </si>
  <si>
    <t>SUS M4</t>
  </si>
  <si>
    <t>SUS M5</t>
  </si>
  <si>
    <t>SUS M6</t>
  </si>
  <si>
    <t>GM M1</t>
  </si>
  <si>
    <t>GM M2</t>
  </si>
  <si>
    <t>GM M3</t>
  </si>
  <si>
    <t>GM M4</t>
  </si>
  <si>
    <t>GM M5</t>
  </si>
  <si>
    <t>GM M6</t>
  </si>
  <si>
    <t>CAT M1</t>
  </si>
  <si>
    <t>CAT M2</t>
  </si>
  <si>
    <t>CAT M3</t>
  </si>
  <si>
    <t>CAT M4</t>
  </si>
  <si>
    <t>CAT M5</t>
  </si>
  <si>
    <t>CAT M6</t>
  </si>
  <si>
    <t>CAT M7</t>
  </si>
  <si>
    <t>CAT M8</t>
  </si>
  <si>
    <t>BCI M1</t>
  </si>
  <si>
    <t>BCI M2</t>
  </si>
  <si>
    <t>BCI M3</t>
  </si>
  <si>
    <t>BCI M4</t>
  </si>
  <si>
    <t>Provide a fully functioning and always available Helpdesk system in accordance with the contractual requirements.</t>
  </si>
  <si>
    <t>Provision of a complete and accurate [Monthly] Service Report in accordance with the contractual requirements (to include written and raw data reports).</t>
  </si>
  <si>
    <t>Provide a CCTV monitoring service in accordance with the contract (and SLR requirements if applicable).</t>
  </si>
  <si>
    <t>Provide an emergency or reactive response service in accordance with the contract (and SLR requirements if applicable).</t>
  </si>
  <si>
    <t>The required number of guards must be provided in accordance with the contract (and SLR requirements if applicable). Guards should be uniformed as required.</t>
  </si>
  <si>
    <t>Control of access &amp; security passes in accordance with the contract (and SLR requirements if applicable).</t>
  </si>
  <si>
    <t>Provide a General Waste disposal service in line with the Call Off Contract requirements, and SLRs (to be set up as PPM).</t>
  </si>
  <si>
    <t>Provide a Classified Waste disposal service in line with the Call Off Contract requirements, and SLRs (to be set up as PPM).</t>
  </si>
  <si>
    <t>Provide a Hazardous Waste disposal service in line with the Call Off Contract requirements, SLRs (to be set up as PPM).</t>
  </si>
  <si>
    <t>Provide a Recycled Waste disposal service in line with the Call Off Contract requirements, and SLRs (to be set up as PPM).</t>
  </si>
  <si>
    <t>Central storage holding areas for waste maintained in a clean and tidy condition not presenting hazards or encouraging pest infestation.</t>
  </si>
  <si>
    <t>Supplier to ensure all Waste Transfer Notes are issued and recorded.</t>
  </si>
  <si>
    <t>Percentage (%) of people recruited as a result of this framework that were unemployed.</t>
  </si>
  <si>
    <t>Number of Supplier staff employed within a [30] mile radius of daily place of work.</t>
  </si>
  <si>
    <t>Suppliers are required to drive continuous reduction of carbon emissions and are encouraged to suggest innovative ways to reduce the estates' carbon footprint.</t>
  </si>
  <si>
    <t>Proportion of overall framework expenditure that has passed to local SMEs and Social Enterprises.</t>
  </si>
  <si>
    <t>Compliance to the Energy Directive.</t>
  </si>
  <si>
    <t xml:space="preserve">To provide an Annual Grounds Maintenance Management SDP (addressing internal and external requirements) and undertake all works in accordance with the SDP. </t>
  </si>
  <si>
    <t>Maintain all external areas in accordance with the contractual requirements, and SLRs.</t>
  </si>
  <si>
    <t>In the event of snow (and other adverse weather events) the Supplier will ensure safe access is provided along all access roads and pathways and to car parks in accordance with the contractual requirements, and SLRs.</t>
  </si>
  <si>
    <t>All horticultural goods will be procured in line with Government Buying Standards' best practice.</t>
  </si>
  <si>
    <t>Respond to new grounds maintenance work and adhoc repairs in compliance with the SLRs and Service Standards.</t>
  </si>
  <si>
    <t>Respond to reactive grounds maintenance in compliance with the SLRs and Service Standards.</t>
  </si>
  <si>
    <t xml:space="preserve">Provide an annual Catering Service Delivery Plan to meet local schedules and requirements. </t>
  </si>
  <si>
    <t>Provide a Convenience Store Service inline with local schedules and requirements.</t>
  </si>
  <si>
    <t>Provide a Deli / Coffee Bar Service inline with local schedules and requirements.</t>
  </si>
  <si>
    <t>Provide an Events and Function Catering Service inline with local schedules and requirements.</t>
  </si>
  <si>
    <t>Provide a Hospitality and Meeting Catering Service inline with local schedules and requirements.</t>
  </si>
  <si>
    <t>Provide an Outside Catering Service inline with local schedules and requirements.</t>
  </si>
  <si>
    <t>Provide a local trolley service inline with local schedules and requirements.</t>
  </si>
  <si>
    <t>Provide a drinks and food vending service inline with local schedules and requirements.</t>
  </si>
  <si>
    <t>Did the Supplier issue the BRP within the agreed time.</t>
  </si>
  <si>
    <t>Number of Continuous Improvement initiatives put forward as a result of new and evolving technologies.</t>
  </si>
  <si>
    <t>Did the Supplier meet the agreed number of initiatives.</t>
  </si>
  <si>
    <t>Number of Continuous Improvement initiatives in respect of making efficiencies and cost savings for the Call Off Employer.</t>
  </si>
  <si>
    <t>Small Projects: Task Time Reliability.</t>
  </si>
  <si>
    <t>Task Order turnaround time.</t>
  </si>
  <si>
    <t>Contract Process Compliance.</t>
  </si>
  <si>
    <t>Is the Supplier fully complying to the processes defined in the contract, when raising Pricing Variations.</t>
  </si>
  <si>
    <t>Supplier attendance at SMT [Monthly] meetings.</t>
  </si>
  <si>
    <t>Did the Supplier's Key Staff make themselves, or a suitable replacements available to attend all required Supplier and Call Off Employer meetings, as defined in the contract.</t>
  </si>
  <si>
    <t>Monthly report is to contain the information required in the specification.</t>
  </si>
  <si>
    <t>All helpdesk calls logged onto the system correctly and accurately, within agreed time (other communication methods such as emails may be considered).</t>
  </si>
  <si>
    <t>All CAFM generated SLA work orders completed within SLA timeframes.</t>
  </si>
  <si>
    <t>Compliance with contracting authority invoicing procedures.</t>
  </si>
  <si>
    <t>Security Clearance - All FM supplier personnel, including third party supplier personnel, employed on the call-off contract, must possess the appropriate level of security clearance (including any specific customer clearance).</t>
  </si>
  <si>
    <t>KPI Deduction</t>
  </si>
  <si>
    <t>Number of instances where failure to provide the Helpdesk resulted in complaints from the customer in accordance with the complaints process.
Measured as the number of service failure complaints raised.</t>
  </si>
  <si>
    <t>Monthly Service Report will stipulate % of calls answered within required timeframe.
Calculated as the number of calls answered within limit divided by the total number of calls received.</t>
  </si>
  <si>
    <t>Number of calls/emails logged outside of time threshold.
Calculated as the number of calls/emails accurately logged within time divided by the total number of calls/emails received.</t>
  </si>
  <si>
    <t>[Monthly] Service Reports must be provided by the required date, in the correct format and be fully populated with all required information in accordance with the contract.
Measured by the number of days that the report is overdue.</t>
  </si>
  <si>
    <t>Number of occasions the CCTV Monitoring requirements, in accordance with the contract, was non compliant.
Measured as the number of occasions where CCTV monitoring was not conducted.</t>
  </si>
  <si>
    <t>Cumulative time [in minutes] of responses falling outside of the time requirements as defined in the contract (and SLR if required).
Calculated as the Total Actual Response Time across all emergency response calls divided by the Total Minutes (number of calls X emergency response time limit).</t>
  </si>
  <si>
    <t>Number of occasions when expected levels of staffing were not achieved in accordance with the contract (or SLR).
Measured as the number of occasions where required guarding was not provided.</t>
  </si>
  <si>
    <t>Number of days exceeded in issuing access and security passes in accordance with the contract (or SLR).
Calculated as Time [Days] to issue passes requested minus the Total Time [Days] allowed under the agreement (number of passes requested x allowable days per pass).</t>
  </si>
  <si>
    <t>Failure to respond and rectify  reactive breakdowns in compliance contractual timeframe.
Calculated as the total number of reactive breakdown events completed in-month to agreed time divided by the total number of reactive breakdown events due for completion in-month.</t>
  </si>
  <si>
    <t>Number of occasions where Supplier failed to provide the service or respond to requests for service, in accordance with the schedule.
Calculated as the total number of events successfully completed divided by the total number of events scheduled to be undertaken.</t>
  </si>
  <si>
    <t>Employer Audit reveals non compliance with keeping storage areas clean and tidy.
Calculated as the total number of audits passed in relation to storage holding areas divided by the total number of audits undertaken in relation to storage holding areas.</t>
  </si>
  <si>
    <t>WTN not provided / processed.
Calculated as the total number of audits passed in relation to storage holding areas divided by the total number of audits undertaken in relation to storage holding areas.</t>
  </si>
  <si>
    <t>Percentage of employees recruited as a result of work created from this framework who were unemployed.
Measured as the percentage of new recruits since contract commencement that were unemployed.</t>
  </si>
  <si>
    <t>Number of Supplier staff within agreed radius versus those outside.
Measured as the percentage of staff living within a [30] mile radius of the main place of work.</t>
  </si>
  <si>
    <t>Number of initiatives put forward by Supplier to reduce carbon emissions.
Measured as 'Are the initiatives raised in the Continuous Improvement Plan relevant to Carbon Reduction?'</t>
  </si>
  <si>
    <t>Number of SMEs versus other.
Calculated as the total SME spend as a percentage of the total supplier expenditure.</t>
  </si>
  <si>
    <t>Has the Supplier complied to the Energy Directive.
Evidence based measure. Can the Supplier demonstrate compliance to the Energy Directive?</t>
  </si>
  <si>
    <t>Audit by Employer reveals that no SDP in place or not being implemented.
Calculated as the total number of audits passed in relation to Annual Grounds Maintenance Management SDP divided by the total number of audits undertaken in relation to Annual Grounds Maintenance Management SDP.</t>
  </si>
  <si>
    <t>Record completed planned activities in CAFM.
Calculated as the number of planned maintenance events completed as a percentage of the number of planned maintenance events.</t>
  </si>
  <si>
    <t>Calls to the Helpdesk as a result of no access to the required areas due to snow and other adverse weather events.
Measured as the number of service failure complaints received by the helpdesk relating to the measure.</t>
  </si>
  <si>
    <t>Failure to respond to and rectify adhoc calls within the required contractual timeframe.
Measured as the number of complaints time stamped in CAFM.</t>
  </si>
  <si>
    <t>Upon request provide evidence all horticultural goods have been procured according to GBS best practice.
Calculated as the total value of evidenced horticultural goods purchased following GBS as a percentage of the total expenditure on horticultural goods purchased.</t>
  </si>
  <si>
    <t>Failure to respond to and rectify reactive grounds maintenance in compliance contractual timeframe.
Measured as the number of complaints time stamped in CAFM.</t>
  </si>
  <si>
    <t>Number of failures to provide the service resulting in customer complaints.
Measured as the number of complaints received (made by Authority / Building Manager) in relation to measure.</t>
  </si>
  <si>
    <t>Did the Supplier complete the small projects within the agreed programme.
Measured as the percentage of time past deadline in relation to construction programme.</t>
  </si>
  <si>
    <t>Did the Supplier complete and issue fully populated Task Orders within the agreed timeframe.
Measured as the number of days late.</t>
  </si>
  <si>
    <t>Number of personnel without required level of clearance.</t>
  </si>
  <si>
    <t>Respond/rectify to all security faults and alarms as part of the security requirements as defined in the contract (or SLR).</t>
  </si>
  <si>
    <t>Number of occasions SLR response time exceeded.</t>
  </si>
  <si>
    <t>Development of a Planned Maintenance Maintenance Schedule in accordance with the contractual requirements</t>
  </si>
  <si>
    <t>Production and issue of a Planned Maintenance Maintenance Schedule in accordance with the contractual requirements.</t>
  </si>
  <si>
    <t>Maintenance of an accurate Planned Maintenance Schedule in accordance with the contractual requirements</t>
  </si>
  <si>
    <t>Provision of a planned maintenance service in line with local schedules on the CAFM system within 72hrs of the scheduled delivery date to achieve a fully compliant property and safe working environment.</t>
  </si>
  <si>
    <t xml:space="preserve">PPM schedule capturing the requirements of all Authority's assets to be developed, agreed and uploaded on the CAFM system thirty (30) working days prior to contract commencement. </t>
  </si>
  <si>
    <t xml:space="preserve">PPM schedule capturing the PPM requirements of all Authority's assets to be developed and presented to the Authority (monthly - within 10 days of the preceding calendar month &amp; annually, no later than 30 working days prior to contract anniversary). </t>
  </si>
  <si>
    <t>PPM schedule to be uploaded on the CAFM system within 48 hours of any change (e.g. new assets added, assets removed) to maintain accurate details of all assets and correct PPM maintenance frequencies (in line with SFG20 and / or Authority's guidelines) at all times. 
No occasions where Contracting Authority audit identifies non-compliance generating a failed the Audit or Service Failure on the CAFM system.</t>
  </si>
  <si>
    <t>All PPM tasks, excluding Statutory PPM activities, generated via the CAFM system completed satisfactorily to scheduled PPM dates.</t>
  </si>
  <si>
    <t xml:space="preserve">All PPM tasks generated via the CAFM system completed satisfactorily to scheduled PPM anniversary dates.
No statutory PPM tasks not completed satisfactorily by the FM Supplier in-month. </t>
  </si>
  <si>
    <t>All areas to satisfy the Service Requirements prior to the commencement of each business day.</t>
  </si>
  <si>
    <t>All areas of Affected Property meeting the cleaning standards at commencement of business operations each day.</t>
  </si>
  <si>
    <t xml:space="preserve">All Reactive Requests Cleaning Events will be responded to within the required timeframe and to the required standard as detailed within the SLR's and Service Standards </t>
  </si>
  <si>
    <t>No failure to respond and rectify within the required timeframe as detailed within the contract</t>
  </si>
  <si>
    <t>All deep cleaning activities will be carried out in accordance with the contractual requirements and within the agreed timeframe as stipulated within the Planned Deep Cleaning schedule (to be set up as PPM)</t>
  </si>
  <si>
    <t xml:space="preserve">All deep cleaning activities completed to scheduled dates on CAFM by FM Supplier. </t>
  </si>
  <si>
    <t>All reactive pest control events will be responded to within the required timeframe and standard as detailed within the SLR's and Service Standards</t>
  </si>
  <si>
    <t>Number of occasions where  a  Service Delivery Plan schedule is not provided / updated / uploaded in accordance with the CAFM system dates</t>
  </si>
  <si>
    <t xml:space="preserve">Number of invoices submitted in month to the Contracting Authority for payment which exceeded 30 working days from the date the task was completed on the CAFM system. </t>
  </si>
  <si>
    <t>The information is structured as follows:</t>
  </si>
  <si>
    <t>C5</t>
  </si>
  <si>
    <t>C6</t>
  </si>
  <si>
    <t>C7</t>
  </si>
  <si>
    <t>Defines the value of variation events undertaken during the month.</t>
  </si>
  <si>
    <t>C8</t>
  </si>
  <si>
    <t>Calculates the total value at risk for the month.</t>
  </si>
  <si>
    <t>A13 to A22</t>
  </si>
  <si>
    <t>B13 to B22</t>
  </si>
  <si>
    <t>A27 to A84</t>
  </si>
  <si>
    <t>B27 to B84</t>
  </si>
  <si>
    <t>C27 to C84</t>
  </si>
  <si>
    <t>C13 to C22</t>
  </si>
  <si>
    <t>D13 to D22</t>
  </si>
  <si>
    <t>D27 to D84</t>
  </si>
  <si>
    <t>E27 to E84</t>
  </si>
  <si>
    <t>B23, C85 &amp; D85</t>
  </si>
  <si>
    <t>Defines the percentage of the value at risk for the contract.</t>
  </si>
  <si>
    <t>These cells contain error checking formulas to ensure that the weightings and value at risk calculations are correct. In the event of an error, a message in red highlighting the problem will be displayed.</t>
  </si>
  <si>
    <t>Number of work orders completed within SLA timeframe.
Calculated as the total number of work orders completed within SLA timeframe as a percentage of the total number of work orders.</t>
  </si>
  <si>
    <t>Number of occasions where Supplier failed to provide the planned service or respond to requests for service, in accordance with the schedule.
Calculated as the total number of events successfully completed divided by the total number of events scheduled to be undertaken.</t>
  </si>
  <si>
    <t>Qualitative</t>
  </si>
  <si>
    <t>Sustainabilty</t>
  </si>
  <si>
    <t>Benchmarking &amp; continuous improvement</t>
  </si>
  <si>
    <t>General standards</t>
  </si>
  <si>
    <t>KPI Weighting</t>
  </si>
  <si>
    <t>KPI Value at Risk</t>
  </si>
  <si>
    <t>Measure Weighting</t>
  </si>
  <si>
    <t>Measure Value at Risk</t>
  </si>
  <si>
    <t>Measure Deduction</t>
  </si>
  <si>
    <t>CAFM and Helpdesk Services</t>
  </si>
  <si>
    <t>Security Services</t>
  </si>
  <si>
    <t>Maintenance Services</t>
  </si>
  <si>
    <t>Waste Services</t>
  </si>
  <si>
    <t>Cleaning Services</t>
  </si>
  <si>
    <t>Grounds Maintenance Services</t>
  </si>
  <si>
    <t>Catering Services</t>
  </si>
  <si>
    <t>Performance Criteria sheet</t>
  </si>
  <si>
    <t>This sheet shows the summarised position of the value at risk and performance deductions attributed to KPIs, both at a grouped and individual level.</t>
  </si>
  <si>
    <t>Defines the KPI names</t>
  </si>
  <si>
    <t>Total Value at risk for the month</t>
  </si>
  <si>
    <t>Defines which KPI the individual Measure is attributed to.</t>
  </si>
  <si>
    <t>Measures sheet</t>
  </si>
  <si>
    <t>This sheet lists all of the Measures applicable to the contract KPIs. It defines the requirement for each Measure, and states how performance will be measured for the performance calculations.</t>
  </si>
  <si>
    <t>Column A</t>
  </si>
  <si>
    <t>Column B</t>
  </si>
  <si>
    <t>Column C</t>
  </si>
  <si>
    <t>Column D</t>
  </si>
  <si>
    <t>Column E</t>
  </si>
  <si>
    <t>Column J</t>
  </si>
  <si>
    <t>Defines how each Measure will be measured for performance purposes.</t>
  </si>
  <si>
    <t>Contains the results received from the supplier in relation to the Measure performance.</t>
  </si>
  <si>
    <t>Column K</t>
  </si>
  <si>
    <t>Scoring Scales sheet</t>
  </si>
  <si>
    <t>This sheet contains the various performance scales used against which individual Measures are scored</t>
  </si>
  <si>
    <t>Customer Specific Requirements</t>
  </si>
  <si>
    <t>Within this spreadsheet, all cells highlighted in yellow should be completed by the customer based on their KPI requirements. The pre-populated KPIs, Measures and Scoring Scales throughout this spreadsheet are only examples. Customers should look to amend these to better reflect the needs of their requirement, as part of their ITT pack, then remove the shading.</t>
  </si>
  <si>
    <t>Within this spreadsheet, all cells highlighted in green should be completed by the supplier/customer on a monthly basis to allow calculation of KPI achievements and potential performance deduction values.</t>
  </si>
  <si>
    <t>Cell Reference</t>
  </si>
  <si>
    <t>Description</t>
  </si>
  <si>
    <t>Customer build instruction</t>
  </si>
  <si>
    <t>Monthly instruction</t>
  </si>
  <si>
    <t>Table 1. Financials</t>
  </si>
  <si>
    <t>Table 2. KPIs</t>
  </si>
  <si>
    <t>Table 3. Measures</t>
  </si>
  <si>
    <t>None</t>
  </si>
  <si>
    <t>Enter/ensure correct value for the period being assessed</t>
  </si>
  <si>
    <t>Enter up to 10 KPIs titles dependent on your requirements. If using less than ten KPIs just leave some cells blank.</t>
  </si>
  <si>
    <t>Customer build instruction (pre ITT)</t>
  </si>
  <si>
    <t>Monthly instruction (within contract)</t>
  </si>
  <si>
    <t>Select (from the drop down box) the KPI you are putting a Measure against. Every KPI needs at least one Measure. We suggest a maximum of 5 Measures per KPI to avoid dilution.</t>
  </si>
  <si>
    <t>Enter a description for each Measure</t>
  </si>
  <si>
    <t>Enter a description of how each Measure should be calculated monthly</t>
  </si>
  <si>
    <t>Columns F - H</t>
  </si>
  <si>
    <t>Column I</t>
  </si>
  <si>
    <t>Defines which scale is to be used for performance calculations.</t>
  </si>
  <si>
    <t xml:space="preserve">Defines the unit of measure type to be used for performance calculations. </t>
  </si>
  <si>
    <r>
      <t xml:space="preserve">Scoring Scales for Unit of Measure: </t>
    </r>
    <r>
      <rPr>
        <b/>
        <sz val="11"/>
        <color rgb="FFFF0000"/>
        <rFont val="Arial"/>
        <family val="2"/>
      </rPr>
      <t>Number</t>
    </r>
  </si>
  <si>
    <r>
      <t xml:space="preserve">Scoring Scales for Unit of Measure: </t>
    </r>
    <r>
      <rPr>
        <b/>
        <sz val="11"/>
        <color rgb="FFFF0000"/>
        <rFont val="Arial"/>
        <family val="2"/>
      </rPr>
      <t>Percentage (%)</t>
    </r>
  </si>
  <si>
    <t>Score Table 7</t>
  </si>
  <si>
    <t>AchievementValueQualitative</t>
  </si>
  <si>
    <t>Pass</t>
  </si>
  <si>
    <t>Fail</t>
  </si>
  <si>
    <t>Pass/Fail</t>
  </si>
  <si>
    <t>Columns B - I</t>
  </si>
  <si>
    <t>Columns K - R</t>
  </si>
  <si>
    <t>Columns T - U</t>
  </si>
  <si>
    <t>Contains the Pass / Fail scoring scales for the 'qualitative' unit of measure.</t>
  </si>
  <si>
    <t>Contains 3 different scoring scales for the 'number' unit of measure.</t>
  </si>
  <si>
    <t>Contains 3 different scoring scales for the 'percentage' unit of measure.</t>
  </si>
  <si>
    <r>
      <t xml:space="preserve">Scoring Scales for Unit of Measure: </t>
    </r>
    <r>
      <rPr>
        <b/>
        <sz val="11"/>
        <color rgb="FFFF0000"/>
        <rFont val="Arial"/>
        <family val="2"/>
      </rPr>
      <t>Qualitative</t>
    </r>
  </si>
  <si>
    <t>Achievement value (Input either 'Pass' or 'Fail')</t>
  </si>
  <si>
    <t>F</t>
  </si>
  <si>
    <t>Defines the weighting attributed to each KPI.</t>
  </si>
  <si>
    <t>Automatically calculates the value at risk attributable to each KPI.</t>
  </si>
  <si>
    <t>Automatically calculates the performance deductions for the month attributable to each KPI.</t>
  </si>
  <si>
    <t>Defines the Measure Reference for each individual Measure.</t>
  </si>
  <si>
    <t>Defines the weighting attributed to each Measure.</t>
  </si>
  <si>
    <t>Automatically calculates the value at risk attributable to each Measure.</t>
  </si>
  <si>
    <t>Automatically calculates the performance deductions attributable to each Measure.</t>
  </si>
  <si>
    <t>Enter the KPI value at risk for your contract. Maximum is 6%.</t>
  </si>
  <si>
    <t>Enter weighting for each KPI. Total must add up to 100%.</t>
  </si>
  <si>
    <t>Create a Measure Reference code per Measure for easy reference.</t>
  </si>
  <si>
    <t>Enter a weighting per Measure. Within each KPI, the Measure weightings must add up to 100%.</t>
  </si>
  <si>
    <t>Enter the unit of measure applicable to the Measure - should the result be a Percentage, Number or Qualitative (pass/fail)?</t>
  </si>
  <si>
    <t>The monthly result should be entered into the relevant green shaded cell per Measure.</t>
  </si>
  <si>
    <t>Automatically calculates the score achieved based on the relevant result provided in columns F to H.</t>
  </si>
  <si>
    <t>Automatically calculates the deduction applicable for each Measure based on the score achieved in column J.</t>
  </si>
  <si>
    <t xml:space="preserve">Select the scoring scale to be used to calculate the Measure score based on the result entered monthly. </t>
  </si>
  <si>
    <t>Select the scoring scale to be used to calculate the Measure score based on the result entered monthly. Example Scoring Scales are already input and can be selected dependent on the result required per Measure, or the scales can be amended by the customer. Ensure the correct scale is chosen to match the unit of measure for each Measure - score tables 1 - 3 are for 'Number', score tables 4 - 6 are for 'percentage', and score table 7 is for 'Pass/Fail' units of measure.</t>
  </si>
  <si>
    <t>Shows the Measure Reference for each individual Measure.</t>
  </si>
  <si>
    <t>Defines the requirement for each Measure.</t>
  </si>
  <si>
    <t>Shows the KPI against which individual Measures will be calculated.</t>
  </si>
  <si>
    <t>SEC M1</t>
  </si>
  <si>
    <t>SEC M2</t>
  </si>
  <si>
    <t>SEC M3</t>
  </si>
  <si>
    <t>SEC M4</t>
  </si>
  <si>
    <t>SEC M5</t>
  </si>
  <si>
    <t>MAINT M1</t>
  </si>
  <si>
    <t>MAINT M2</t>
  </si>
  <si>
    <t>MAINT M3</t>
  </si>
  <si>
    <t>MAINT M4</t>
  </si>
  <si>
    <t>MAINT M5</t>
  </si>
  <si>
    <t>MAINT M6</t>
  </si>
  <si>
    <t>WASTE M1</t>
  </si>
  <si>
    <t>WASTE M2</t>
  </si>
  <si>
    <t>WASTE M3</t>
  </si>
  <si>
    <t>WASTE M4</t>
  </si>
  <si>
    <t>WASTE M5</t>
  </si>
  <si>
    <t>WASTE M6</t>
  </si>
  <si>
    <t>CLEAN M1</t>
  </si>
  <si>
    <t>CLEAN M2</t>
  </si>
  <si>
    <t>CLEAN M3</t>
  </si>
  <si>
    <t>CLEAN M4</t>
  </si>
  <si>
    <t>GEN M1</t>
  </si>
  <si>
    <t>GEN M2</t>
  </si>
  <si>
    <t>GEN M3</t>
  </si>
  <si>
    <t>GEN M4</t>
  </si>
  <si>
    <t>GEN M5</t>
  </si>
  <si>
    <t>GEN M6</t>
  </si>
  <si>
    <t>GEN M7</t>
  </si>
  <si>
    <t>GEN M8</t>
  </si>
  <si>
    <t>GEN M9</t>
  </si>
  <si>
    <t>Call Off Contract Current Month Value</t>
  </si>
  <si>
    <t>Defines the monthly value of the contract.</t>
  </si>
  <si>
    <t>Full compliance of all Statutory PPM activities to critical items / equipment activities completed to specified anniversary dates as detailed within the Planned Preventative Maintenance Schedule on the CAFM system and Asset List</t>
  </si>
  <si>
    <t>Provide a planned maintenance schedule and service and respond to reactive breakdowns in compliance with the SLRs and Service Standards</t>
  </si>
  <si>
    <t>Submission of a Continuous Improvement Plan and a minimum number of 3 Continuous Improvement initiatives in respect of making efficiencies and cost savings for the Call Off Employer</t>
  </si>
  <si>
    <t>Did the supplier submit a plan to meet the agreed number of initiatives? Three initiatives per site per annum</t>
  </si>
  <si>
    <t>Billable: Works Value Time/Quality/Cost Reliability</t>
  </si>
  <si>
    <t xml:space="preserve">Did the Supplier completed the billable work within the budget on time and to the required standard
Measured as the percentage overspend/run on agreed project budget/time/quality
</t>
  </si>
  <si>
    <t>Contractors are required to drive continuous reduction of utilities/energy usage and are required to provide innovative ways to reduce the carbon footprint of the delivered services</t>
  </si>
  <si>
    <t>Number of failures by the Supplier to provide an accurate monthly report to the customer.  The report is not to miss any information that would lead to an incorrect reporting of performance. Each previously agreed report item that is inaccurate will count as one unit of measure</t>
  </si>
  <si>
    <t>Report on service provide carbon footprint and demonstrate an annual reduction of 5% from contract commencement, year on year. The percentage reduction achieved will be expressed as a number e.g. 3% =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</si>
</sst>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5" formatCode="&quot;£&quot;#,##0;\-&quot;£&quot;#,##0"/>
    <numFmt numFmtId="6" formatCode="&quot;£&quot;#,##0;[Red]\-&quot;£&quot;#,##0"/>
    <numFmt numFmtId="164" formatCode="&quot;£&quot;#,##0"/>
    <numFmt numFmtId="165" formatCode="&quot;£&quot;#,##0.00"/>
  </numFmts>
  <fonts count="20" x14ac:knownFonts="1">
    <font>
      <sz val="10"/>
      <name val="Arial"/>
    </font>
    <font>
      <sz val="10"/>
      <color theme="1"/>
      <name val="Arial"/>
      <family val="2"/>
    </font>
    <font>
      <b/>
      <sz val="10"/>
      <name val="Arial"/>
      <family val="2"/>
    </font>
    <font>
      <b/>
      <sz val="12"/>
      <name val="Arial"/>
      <family val="2"/>
    </font>
    <font>
      <b/>
      <sz val="18"/>
      <color indexed="18"/>
      <name val="Arial"/>
      <family val="2"/>
    </font>
    <font>
      <sz val="10"/>
      <name val="Arial"/>
      <family val="2"/>
    </font>
    <font>
      <sz val="10"/>
      <color theme="0"/>
      <name val="Arial"/>
      <family val="2"/>
    </font>
    <font>
      <sz val="9"/>
      <name val="Arial"/>
      <family val="2"/>
    </font>
    <font>
      <b/>
      <sz val="9"/>
      <name val="Arial"/>
      <family val="2"/>
    </font>
    <font>
      <b/>
      <sz val="9"/>
      <color theme="1"/>
      <name val="Arial"/>
      <family val="2"/>
    </font>
    <font>
      <sz val="9"/>
      <color theme="1"/>
      <name val="Arial"/>
      <family val="2"/>
    </font>
    <font>
      <b/>
      <u/>
      <sz val="9"/>
      <color theme="1"/>
      <name val="Arial"/>
      <family val="2"/>
    </font>
    <font>
      <sz val="9"/>
      <color theme="0"/>
      <name val="Arial"/>
      <family val="2"/>
    </font>
    <font>
      <b/>
      <sz val="10"/>
      <color theme="1"/>
      <name val="Arial"/>
      <family val="2"/>
    </font>
    <font>
      <b/>
      <u/>
      <sz val="11"/>
      <color theme="1"/>
      <name val="Arial"/>
      <family val="2"/>
    </font>
    <font>
      <sz val="10"/>
      <color indexed="8"/>
      <name val="Arial"/>
      <family val="2"/>
    </font>
    <font>
      <b/>
      <sz val="11"/>
      <name val="Arial"/>
      <family val="2"/>
    </font>
    <font>
      <b/>
      <u/>
      <sz val="10"/>
      <name val="Arial"/>
      <family val="2"/>
    </font>
    <font>
      <b/>
      <sz val="11"/>
      <color rgb="FFFF0000"/>
      <name val="Arial"/>
      <family val="2"/>
    </font>
    <font>
      <sz val="10"/>
      <color rgb="FFFF0000"/>
      <name val="Arial"/>
      <family val="2"/>
    </font>
  </fonts>
  <fills count="7">
    <fill>
      <patternFill patternType="none"/>
    </fill>
    <fill>
      <patternFill patternType="gray125"/>
    </fill>
    <fill>
      <patternFill patternType="solid">
        <fgColor rgb="FFFFFF00"/>
        <bgColor indexed="64"/>
      </patternFill>
    </fill>
    <fill>
      <patternFill patternType="solid">
        <fgColor theme="3" tint="0.79998168889431442"/>
        <bgColor indexed="64"/>
      </patternFill>
    </fill>
    <fill>
      <patternFill patternType="solid">
        <fgColor rgb="FFFFCCCC"/>
        <bgColor indexed="64"/>
      </patternFill>
    </fill>
    <fill>
      <patternFill patternType="solid">
        <fgColor rgb="FF92D050"/>
        <bgColor indexed="64"/>
      </patternFill>
    </fill>
    <fill>
      <patternFill patternType="solid">
        <fgColor theme="0" tint="-0.149998474074526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medium">
        <color indexed="64"/>
      </left>
      <right/>
      <top style="thin">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diagonal/>
    </border>
    <border>
      <left/>
      <right style="thin">
        <color indexed="64"/>
      </right>
      <top style="thin">
        <color indexed="64"/>
      </top>
      <bottom style="thin">
        <color indexed="64"/>
      </bottom>
      <diagonal/>
    </border>
    <border>
      <left/>
      <right/>
      <top/>
      <bottom style="thin">
        <color indexed="64"/>
      </bottom>
      <diagonal/>
    </border>
    <border>
      <left style="medium">
        <color indexed="64"/>
      </left>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bottom style="thin">
        <color indexed="64"/>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thin">
        <color indexed="64"/>
      </left>
      <right/>
      <top/>
      <bottom style="medium">
        <color indexed="64"/>
      </bottom>
      <diagonal/>
    </border>
    <border>
      <left style="thin">
        <color indexed="64"/>
      </left>
      <right/>
      <top/>
      <bottom/>
      <diagonal/>
    </border>
    <border>
      <left style="thin">
        <color indexed="64"/>
      </left>
      <right style="medium">
        <color indexed="64"/>
      </right>
      <top/>
      <bottom style="medium">
        <color indexed="64"/>
      </bottom>
      <diagonal/>
    </border>
    <border>
      <left style="thin">
        <color indexed="64"/>
      </left>
      <right style="medium">
        <color indexed="64"/>
      </right>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s>
  <cellStyleXfs count="2">
    <xf numFmtId="0" fontId="0" fillId="0" borderId="0"/>
    <xf numFmtId="0" fontId="5" fillId="0" borderId="0"/>
  </cellStyleXfs>
  <cellXfs count="186">
    <xf numFmtId="0" fontId="0" fillId="0" borderId="0" xfId="0"/>
    <xf numFmtId="0" fontId="5" fillId="0" borderId="0" xfId="0" applyFont="1"/>
    <xf numFmtId="0" fontId="5" fillId="0" borderId="0" xfId="0" applyFont="1" applyAlignment="1">
      <alignment vertical="center"/>
    </xf>
    <xf numFmtId="0" fontId="7" fillId="0" borderId="0" xfId="0" applyFont="1"/>
    <xf numFmtId="0" fontId="7" fillId="4" borderId="1" xfId="0" applyFont="1" applyFill="1" applyBorder="1" applyAlignment="1">
      <alignment horizontal="center"/>
    </xf>
    <xf numFmtId="0" fontId="7" fillId="4" borderId="27" xfId="0" applyFont="1" applyFill="1" applyBorder="1" applyAlignment="1">
      <alignment horizontal="center"/>
    </xf>
    <xf numFmtId="0" fontId="7" fillId="4" borderId="2" xfId="0" applyFont="1" applyFill="1" applyBorder="1" applyAlignment="1">
      <alignment horizontal="centerContinuous"/>
    </xf>
    <xf numFmtId="0" fontId="7" fillId="4" borderId="3" xfId="0" applyFont="1" applyFill="1" applyBorder="1" applyAlignment="1">
      <alignment horizontal="centerContinuous"/>
    </xf>
    <xf numFmtId="0" fontId="7" fillId="4" borderId="30" xfId="0" applyFont="1" applyFill="1" applyBorder="1" applyAlignment="1">
      <alignment horizontal="centerContinuous"/>
    </xf>
    <xf numFmtId="0" fontId="7" fillId="4" borderId="1" xfId="0" applyFont="1" applyFill="1" applyBorder="1"/>
    <xf numFmtId="0" fontId="7" fillId="0" borderId="27" xfId="0" applyFont="1" applyBorder="1"/>
    <xf numFmtId="0" fontId="7" fillId="0" borderId="1" xfId="0" applyFont="1" applyBorder="1"/>
    <xf numFmtId="0" fontId="7" fillId="0" borderId="28" xfId="0" applyFont="1" applyBorder="1"/>
    <xf numFmtId="0" fontId="7" fillId="0" borderId="0" xfId="0" applyFont="1" applyBorder="1"/>
    <xf numFmtId="0" fontId="7" fillId="0" borderId="12" xfId="0" applyFont="1" applyFill="1" applyBorder="1" applyAlignment="1"/>
    <xf numFmtId="0" fontId="7" fillId="0" borderId="12" xfId="0" applyFont="1" applyBorder="1"/>
    <xf numFmtId="0" fontId="7" fillId="0" borderId="1" xfId="0" applyFont="1" applyFill="1" applyBorder="1"/>
    <xf numFmtId="0" fontId="7" fillId="0" borderId="0" xfId="0" applyFont="1" applyFill="1" applyBorder="1"/>
    <xf numFmtId="0" fontId="10" fillId="0" borderId="0" xfId="0" applyFont="1" applyFill="1" applyBorder="1" applyProtection="1"/>
    <xf numFmtId="0" fontId="10" fillId="0" borderId="0" xfId="0" applyFont="1" applyFill="1" applyBorder="1" applyAlignment="1" applyProtection="1">
      <alignment horizontal="center"/>
    </xf>
    <xf numFmtId="0" fontId="11" fillId="0" borderId="0" xfId="0" applyFont="1" applyFill="1" applyBorder="1" applyAlignment="1" applyProtection="1"/>
    <xf numFmtId="9" fontId="10" fillId="0" borderId="0" xfId="0" applyNumberFormat="1" applyFont="1" applyFill="1" applyBorder="1" applyAlignment="1" applyProtection="1">
      <alignment horizontal="center"/>
    </xf>
    <xf numFmtId="0" fontId="1" fillId="0" borderId="0" xfId="0" applyFont="1" applyFill="1" applyBorder="1" applyAlignment="1" applyProtection="1">
      <alignment vertical="center"/>
    </xf>
    <xf numFmtId="10" fontId="10" fillId="0" borderId="0" xfId="0" applyNumberFormat="1" applyFont="1" applyFill="1" applyBorder="1" applyAlignment="1" applyProtection="1">
      <alignment horizontal="center"/>
    </xf>
    <xf numFmtId="165" fontId="10" fillId="0" borderId="0" xfId="0" applyNumberFormat="1" applyFont="1" applyFill="1" applyBorder="1" applyAlignment="1" applyProtection="1">
      <alignment horizontal="center"/>
    </xf>
    <xf numFmtId="0" fontId="14" fillId="0" borderId="0" xfId="0" applyFont="1" applyFill="1" applyBorder="1" applyAlignment="1" applyProtection="1"/>
    <xf numFmtId="0" fontId="14" fillId="0" borderId="0" xfId="0" applyFont="1" applyFill="1" applyBorder="1" applyProtection="1"/>
    <xf numFmtId="0" fontId="5" fillId="2" borderId="25" xfId="0" applyFont="1" applyFill="1" applyBorder="1" applyProtection="1">
      <protection locked="0"/>
    </xf>
    <xf numFmtId="0" fontId="5" fillId="2" borderId="19" xfId="0" applyFont="1" applyFill="1" applyBorder="1" applyAlignment="1" applyProtection="1">
      <alignment horizontal="left" vertical="center" wrapText="1"/>
      <protection locked="0"/>
    </xf>
    <xf numFmtId="0" fontId="5" fillId="2" borderId="16" xfId="0" applyFont="1" applyFill="1" applyBorder="1" applyAlignment="1" applyProtection="1">
      <alignment horizontal="left" vertical="center" wrapText="1"/>
      <protection locked="0"/>
    </xf>
    <xf numFmtId="0" fontId="5" fillId="2" borderId="13" xfId="0" applyFont="1" applyFill="1" applyBorder="1" applyAlignment="1" applyProtection="1">
      <alignment horizontal="left" vertical="center" wrapText="1"/>
      <protection locked="0"/>
    </xf>
    <xf numFmtId="0" fontId="13" fillId="0" borderId="0" xfId="0" applyFont="1" applyFill="1" applyBorder="1" applyAlignment="1" applyProtection="1">
      <alignment horizontal="center" vertical="center"/>
    </xf>
    <xf numFmtId="0" fontId="1" fillId="0" borderId="0" xfId="0" applyFont="1" applyFill="1" applyBorder="1" applyAlignment="1" applyProtection="1">
      <alignment horizontal="center"/>
    </xf>
    <xf numFmtId="0" fontId="1" fillId="0" borderId="0" xfId="0" applyFont="1" applyFill="1" applyBorder="1" applyProtection="1"/>
    <xf numFmtId="9" fontId="1" fillId="0" borderId="0" xfId="0" applyNumberFormat="1" applyFont="1" applyFill="1" applyBorder="1" applyAlignment="1" applyProtection="1">
      <alignment horizontal="center" vertical="center"/>
    </xf>
    <xf numFmtId="164" fontId="13" fillId="0" borderId="0" xfId="0" applyNumberFormat="1" applyFont="1" applyFill="1" applyBorder="1" applyAlignment="1" applyProtection="1">
      <alignment horizontal="center" vertical="center"/>
    </xf>
    <xf numFmtId="6" fontId="1" fillId="0" borderId="1" xfId="0" applyNumberFormat="1" applyFont="1" applyFill="1" applyBorder="1" applyAlignment="1" applyProtection="1">
      <alignment horizontal="center" vertical="center"/>
    </xf>
    <xf numFmtId="0" fontId="13" fillId="3" borderId="15" xfId="0" applyFont="1" applyFill="1" applyBorder="1" applyAlignment="1" applyProtection="1">
      <alignment horizontal="center"/>
    </xf>
    <xf numFmtId="9" fontId="13" fillId="3" borderId="20" xfId="0" applyNumberFormat="1" applyFont="1" applyFill="1" applyBorder="1" applyAlignment="1" applyProtection="1">
      <alignment horizontal="center"/>
    </xf>
    <xf numFmtId="9" fontId="13" fillId="3" borderId="22" xfId="0" applyNumberFormat="1" applyFont="1" applyFill="1" applyBorder="1" applyAlignment="1" applyProtection="1">
      <alignment horizontal="center"/>
    </xf>
    <xf numFmtId="9" fontId="13" fillId="3" borderId="29" xfId="0" applyNumberFormat="1" applyFont="1" applyFill="1" applyBorder="1" applyAlignment="1" applyProtection="1">
      <alignment horizontal="center"/>
    </xf>
    <xf numFmtId="9" fontId="1" fillId="2" borderId="24" xfId="0" applyNumberFormat="1" applyFont="1" applyFill="1" applyBorder="1" applyAlignment="1" applyProtection="1">
      <alignment horizontal="center"/>
      <protection locked="0"/>
    </xf>
    <xf numFmtId="164" fontId="1" fillId="0" borderId="26" xfId="0" applyNumberFormat="1" applyFont="1" applyFill="1" applyBorder="1" applyAlignment="1" applyProtection="1">
      <alignment horizontal="center"/>
    </xf>
    <xf numFmtId="164" fontId="1" fillId="0" borderId="7" xfId="0" applyNumberFormat="1" applyFont="1" applyFill="1" applyBorder="1" applyAlignment="1" applyProtection="1">
      <alignment horizontal="center"/>
    </xf>
    <xf numFmtId="9" fontId="1" fillId="2" borderId="6" xfId="0" applyNumberFormat="1" applyFont="1" applyFill="1" applyBorder="1" applyAlignment="1" applyProtection="1">
      <alignment horizontal="center"/>
      <protection locked="0"/>
    </xf>
    <xf numFmtId="164" fontId="1" fillId="0" borderId="2" xfId="0" applyNumberFormat="1" applyFont="1" applyFill="1" applyBorder="1" applyAlignment="1" applyProtection="1">
      <alignment horizontal="center"/>
    </xf>
    <xf numFmtId="164" fontId="1" fillId="0" borderId="11" xfId="0" applyNumberFormat="1" applyFont="1" applyFill="1" applyBorder="1" applyAlignment="1" applyProtection="1">
      <alignment horizontal="center"/>
    </xf>
    <xf numFmtId="9" fontId="1" fillId="2" borderId="8" xfId="0" applyNumberFormat="1" applyFont="1" applyFill="1" applyBorder="1" applyAlignment="1" applyProtection="1">
      <alignment horizontal="center" vertical="center"/>
      <protection locked="0"/>
    </xf>
    <xf numFmtId="164" fontId="1" fillId="0" borderId="23" xfId="0" applyNumberFormat="1" applyFont="1" applyFill="1" applyBorder="1" applyAlignment="1" applyProtection="1">
      <alignment horizontal="center" vertical="center"/>
    </xf>
    <xf numFmtId="164" fontId="1" fillId="0" borderId="10" xfId="0" applyNumberFormat="1" applyFont="1" applyFill="1" applyBorder="1" applyAlignment="1" applyProtection="1">
      <alignment horizontal="center"/>
    </xf>
    <xf numFmtId="0" fontId="13" fillId="3" borderId="32" xfId="0" applyFont="1" applyFill="1" applyBorder="1" applyAlignment="1" applyProtection="1">
      <alignment horizontal="center"/>
    </xf>
    <xf numFmtId="0" fontId="13" fillId="3" borderId="14" xfId="0" applyFont="1" applyFill="1" applyBorder="1" applyAlignment="1" applyProtection="1">
      <alignment horizontal="center"/>
    </xf>
    <xf numFmtId="9" fontId="13" fillId="3" borderId="33" xfId="0" applyNumberFormat="1" applyFont="1" applyFill="1" applyBorder="1" applyAlignment="1" applyProtection="1">
      <alignment horizontal="center"/>
    </xf>
    <xf numFmtId="0" fontId="1" fillId="2" borderId="4" xfId="0" applyFont="1" applyFill="1" applyBorder="1" applyProtection="1">
      <protection locked="0"/>
    </xf>
    <xf numFmtId="0" fontId="1" fillId="2" borderId="5" xfId="0" applyFont="1" applyFill="1" applyBorder="1" applyProtection="1">
      <protection locked="0"/>
    </xf>
    <xf numFmtId="9" fontId="1" fillId="2" borderId="5" xfId="0" applyNumberFormat="1" applyFont="1" applyFill="1" applyBorder="1" applyAlignment="1" applyProtection="1">
      <alignment horizontal="center"/>
      <protection locked="0"/>
    </xf>
    <xf numFmtId="164" fontId="1" fillId="0" borderId="5" xfId="0" applyNumberFormat="1" applyFont="1" applyFill="1" applyBorder="1" applyAlignment="1" applyProtection="1">
      <alignment horizontal="center"/>
    </xf>
    <xf numFmtId="5" fontId="1" fillId="0" borderId="7" xfId="0" applyNumberFormat="1" applyFont="1" applyFill="1" applyBorder="1" applyAlignment="1" applyProtection="1">
      <alignment horizontal="center"/>
    </xf>
    <xf numFmtId="0" fontId="1" fillId="2" borderId="6" xfId="0" applyFont="1" applyFill="1" applyBorder="1" applyProtection="1">
      <protection locked="0"/>
    </xf>
    <xf numFmtId="0" fontId="1" fillId="2" borderId="1" xfId="0" applyFont="1" applyFill="1" applyBorder="1" applyProtection="1">
      <protection locked="0"/>
    </xf>
    <xf numFmtId="9" fontId="1" fillId="2" borderId="1" xfId="0" applyNumberFormat="1" applyFont="1" applyFill="1" applyBorder="1" applyAlignment="1" applyProtection="1">
      <alignment horizontal="center"/>
      <protection locked="0"/>
    </xf>
    <xf numFmtId="164" fontId="1" fillId="0" borderId="1" xfId="0" applyNumberFormat="1" applyFont="1" applyFill="1" applyBorder="1" applyAlignment="1" applyProtection="1">
      <alignment horizontal="center"/>
    </xf>
    <xf numFmtId="5" fontId="1" fillId="0" borderId="11" xfId="0" applyNumberFormat="1" applyFont="1" applyFill="1" applyBorder="1" applyAlignment="1" applyProtection="1">
      <alignment horizontal="center"/>
    </xf>
    <xf numFmtId="0" fontId="1" fillId="2" borderId="8" xfId="0" applyFont="1" applyFill="1" applyBorder="1" applyProtection="1">
      <protection locked="0"/>
    </xf>
    <xf numFmtId="0" fontId="1" fillId="2" borderId="9" xfId="0" applyFont="1" applyFill="1" applyBorder="1" applyProtection="1">
      <protection locked="0"/>
    </xf>
    <xf numFmtId="9" fontId="1" fillId="2" borderId="9" xfId="0" applyNumberFormat="1" applyFont="1" applyFill="1" applyBorder="1" applyAlignment="1" applyProtection="1">
      <alignment horizontal="center"/>
      <protection locked="0"/>
    </xf>
    <xf numFmtId="164" fontId="1" fillId="0" borderId="9" xfId="0" applyNumberFormat="1" applyFont="1" applyFill="1" applyBorder="1" applyAlignment="1" applyProtection="1">
      <alignment horizontal="center"/>
    </xf>
    <xf numFmtId="5" fontId="1" fillId="0" borderId="10" xfId="0" applyNumberFormat="1" applyFont="1" applyFill="1" applyBorder="1" applyAlignment="1" applyProtection="1">
      <alignment horizontal="center"/>
    </xf>
    <xf numFmtId="0" fontId="13" fillId="3" borderId="20" xfId="0" applyFont="1" applyFill="1" applyBorder="1" applyAlignment="1" applyProtection="1">
      <alignment horizontal="left" vertical="center" wrapText="1"/>
    </xf>
    <xf numFmtId="0" fontId="13" fillId="3" borderId="21" xfId="0" applyFont="1" applyFill="1" applyBorder="1" applyAlignment="1" applyProtection="1">
      <alignment horizontal="center" vertical="center" wrapText="1"/>
    </xf>
    <xf numFmtId="0" fontId="5" fillId="2" borderId="12" xfId="0" applyFont="1" applyFill="1" applyBorder="1" applyAlignment="1" applyProtection="1">
      <alignment horizontal="center" vertical="center" wrapText="1"/>
      <protection locked="0"/>
    </xf>
    <xf numFmtId="9" fontId="15" fillId="0" borderId="12" xfId="0" applyNumberFormat="1" applyFont="1" applyFill="1" applyBorder="1" applyAlignment="1" applyProtection="1">
      <alignment horizontal="center" vertical="center" wrapText="1"/>
      <protection locked="0"/>
    </xf>
    <xf numFmtId="1" fontId="15" fillId="0" borderId="12" xfId="0" applyNumberFormat="1" applyFont="1" applyFill="1" applyBorder="1" applyAlignment="1" applyProtection="1">
      <alignment horizontal="center" vertical="center" wrapText="1"/>
      <protection locked="0"/>
    </xf>
    <xf numFmtId="0" fontId="5" fillId="2" borderId="1" xfId="0" applyFont="1" applyFill="1" applyBorder="1" applyAlignment="1" applyProtection="1">
      <alignment horizontal="center" vertical="center" wrapText="1"/>
      <protection locked="0"/>
    </xf>
    <xf numFmtId="9" fontId="15" fillId="0" borderId="1" xfId="0" applyNumberFormat="1" applyFont="1" applyFill="1" applyBorder="1" applyAlignment="1" applyProtection="1">
      <alignment horizontal="center" vertical="center" wrapText="1"/>
      <protection locked="0"/>
    </xf>
    <xf numFmtId="1" fontId="15" fillId="0" borderId="1" xfId="0" applyNumberFormat="1" applyFont="1" applyFill="1" applyBorder="1" applyAlignment="1" applyProtection="1">
      <alignment horizontal="center" vertical="center" wrapText="1"/>
      <protection locked="0"/>
    </xf>
    <xf numFmtId="0" fontId="15" fillId="2" borderId="1" xfId="0" applyFont="1" applyFill="1" applyBorder="1" applyAlignment="1" applyProtection="1">
      <alignment horizontal="center" vertical="center" wrapText="1"/>
      <protection locked="0"/>
    </xf>
    <xf numFmtId="0" fontId="15" fillId="2" borderId="9" xfId="0" applyFont="1" applyFill="1" applyBorder="1" applyAlignment="1" applyProtection="1">
      <alignment horizontal="center" vertical="center" wrapText="1"/>
      <protection locked="0"/>
    </xf>
    <xf numFmtId="0" fontId="5" fillId="2" borderId="9" xfId="0" applyFont="1" applyFill="1" applyBorder="1" applyAlignment="1" applyProtection="1">
      <alignment horizontal="center" vertical="center" wrapText="1"/>
      <protection locked="0"/>
    </xf>
    <xf numFmtId="9" fontId="15" fillId="0" borderId="9" xfId="0" applyNumberFormat="1" applyFont="1" applyFill="1" applyBorder="1" applyAlignment="1" applyProtection="1">
      <alignment horizontal="center" vertical="center" wrapText="1"/>
      <protection locked="0"/>
    </xf>
    <xf numFmtId="1" fontId="15" fillId="0" borderId="9" xfId="0" applyNumberFormat="1" applyFont="1" applyFill="1" applyBorder="1" applyAlignment="1" applyProtection="1">
      <alignment horizontal="center" vertical="center" wrapText="1"/>
      <protection locked="0"/>
    </xf>
    <xf numFmtId="0" fontId="11" fillId="0" borderId="0" xfId="0" applyFont="1" applyFill="1" applyProtection="1"/>
    <xf numFmtId="0" fontId="3" fillId="0" borderId="0" xfId="0" applyFont="1" applyAlignment="1" applyProtection="1">
      <alignment horizontal="center" vertical="top"/>
    </xf>
    <xf numFmtId="0" fontId="4" fillId="0" borderId="0" xfId="0" applyFont="1" applyFill="1" applyBorder="1" applyAlignment="1" applyProtection="1">
      <alignment horizontal="center" vertical="center" wrapText="1"/>
    </xf>
    <xf numFmtId="0" fontId="0" fillId="0" borderId="0" xfId="0" applyAlignment="1" applyProtection="1">
      <alignment horizontal="center"/>
    </xf>
    <xf numFmtId="0" fontId="6" fillId="0" borderId="0" xfId="0" applyFont="1" applyAlignment="1" applyProtection="1">
      <alignment horizontal="center"/>
    </xf>
    <xf numFmtId="0" fontId="0" fillId="0" borderId="0" xfId="0" applyAlignment="1" applyProtection="1"/>
    <xf numFmtId="0" fontId="8" fillId="0" borderId="0" xfId="0" applyFont="1" applyAlignment="1" applyProtection="1">
      <alignment horizontal="center" vertical="center"/>
    </xf>
    <xf numFmtId="0" fontId="7" fillId="0" borderId="0" xfId="0" applyFont="1" applyAlignment="1" applyProtection="1">
      <alignment horizontal="center" vertical="center"/>
    </xf>
    <xf numFmtId="0" fontId="12" fillId="0" borderId="0" xfId="0" applyFont="1" applyAlignment="1" applyProtection="1">
      <alignment horizontal="center" vertical="center"/>
    </xf>
    <xf numFmtId="0" fontId="7" fillId="0" borderId="0" xfId="0" applyFont="1" applyAlignment="1" applyProtection="1">
      <alignment vertical="center"/>
    </xf>
    <xf numFmtId="0" fontId="2" fillId="3" borderId="21" xfId="0" applyFont="1" applyFill="1" applyBorder="1" applyAlignment="1" applyProtection="1">
      <alignment horizontal="center" vertical="center" wrapText="1"/>
    </xf>
    <xf numFmtId="0" fontId="13" fillId="3" borderId="22" xfId="0" applyFont="1" applyFill="1" applyBorder="1" applyAlignment="1" applyProtection="1">
      <alignment horizontal="center" vertical="center" wrapText="1"/>
    </xf>
    <xf numFmtId="0" fontId="5" fillId="0" borderId="0" xfId="0" applyFont="1" applyAlignment="1" applyProtection="1">
      <alignment vertical="center"/>
    </xf>
    <xf numFmtId="0" fontId="5" fillId="0" borderId="0" xfId="0" applyFont="1" applyAlignment="1" applyProtection="1">
      <alignment horizontal="center" vertical="center"/>
    </xf>
    <xf numFmtId="0" fontId="1" fillId="0" borderId="24" xfId="0" applyFont="1" applyFill="1" applyBorder="1" applyAlignment="1" applyProtection="1">
      <alignment vertical="center" wrapText="1"/>
    </xf>
    <xf numFmtId="0" fontId="1" fillId="0" borderId="12" xfId="0" applyFont="1" applyFill="1" applyBorder="1" applyAlignment="1" applyProtection="1">
      <alignment horizontal="center" vertical="center" wrapText="1"/>
    </xf>
    <xf numFmtId="9" fontId="15" fillId="0" borderId="34" xfId="0" applyNumberFormat="1" applyFont="1" applyFill="1" applyBorder="1" applyAlignment="1" applyProtection="1">
      <alignment horizontal="center" vertical="center" wrapText="1"/>
    </xf>
    <xf numFmtId="0" fontId="1" fillId="0" borderId="6" xfId="0" applyFont="1" applyFill="1" applyBorder="1" applyAlignment="1" applyProtection="1">
      <alignment vertical="center" wrapText="1"/>
    </xf>
    <xf numFmtId="0" fontId="1" fillId="0" borderId="1" xfId="0" applyFont="1" applyFill="1" applyBorder="1" applyAlignment="1" applyProtection="1">
      <alignment horizontal="center" vertical="center" wrapText="1"/>
    </xf>
    <xf numFmtId="9" fontId="15" fillId="0" borderId="1" xfId="0" applyNumberFormat="1" applyFont="1" applyFill="1" applyBorder="1" applyAlignment="1" applyProtection="1">
      <alignment horizontal="center" vertical="center" wrapText="1"/>
    </xf>
    <xf numFmtId="9" fontId="15" fillId="0" borderId="9" xfId="0" applyNumberFormat="1" applyFont="1" applyFill="1" applyBorder="1" applyAlignment="1" applyProtection="1">
      <alignment horizontal="center" vertical="center" wrapText="1"/>
    </xf>
    <xf numFmtId="9" fontId="15" fillId="0" borderId="10" xfId="0" applyNumberFormat="1" applyFont="1" applyFill="1" applyBorder="1" applyAlignment="1" applyProtection="1">
      <alignment horizontal="center" vertical="center" wrapText="1"/>
    </xf>
    <xf numFmtId="0" fontId="2" fillId="0" borderId="0" xfId="0" applyFont="1" applyAlignment="1" applyProtection="1">
      <alignment horizontal="center" vertical="center"/>
    </xf>
    <xf numFmtId="0" fontId="2" fillId="0" borderId="0" xfId="0" applyFont="1" applyAlignment="1" applyProtection="1">
      <alignment horizontal="center" vertical="top"/>
    </xf>
    <xf numFmtId="0" fontId="5" fillId="0" borderId="0" xfId="0" applyFont="1" applyAlignment="1" applyProtection="1">
      <alignment horizontal="center"/>
    </xf>
    <xf numFmtId="0" fontId="5" fillId="0" borderId="0" xfId="0" applyFont="1" applyAlignment="1" applyProtection="1"/>
    <xf numFmtId="0" fontId="3" fillId="0" borderId="0" xfId="0" applyFont="1" applyAlignment="1" applyProtection="1">
      <alignment horizontal="center" vertical="center"/>
    </xf>
    <xf numFmtId="0" fontId="16" fillId="0" borderId="0" xfId="0" applyFont="1"/>
    <xf numFmtId="164" fontId="13" fillId="5" borderId="1" xfId="0" applyNumberFormat="1" applyFont="1" applyFill="1" applyBorder="1" applyAlignment="1" applyProtection="1">
      <alignment horizontal="center" vertical="center"/>
      <protection locked="0"/>
    </xf>
    <xf numFmtId="0" fontId="5" fillId="0" borderId="0" xfId="0" applyFont="1" applyFill="1"/>
    <xf numFmtId="0" fontId="5" fillId="0" borderId="17" xfId="0" applyFont="1" applyBorder="1"/>
    <xf numFmtId="0" fontId="5" fillId="0" borderId="0" xfId="0" applyFont="1" applyBorder="1"/>
    <xf numFmtId="0" fontId="5" fillId="0" borderId="35" xfId="0" applyFont="1" applyBorder="1"/>
    <xf numFmtId="0" fontId="17" fillId="0" borderId="17" xfId="0" applyFont="1" applyBorder="1"/>
    <xf numFmtId="0" fontId="17" fillId="0" borderId="0" xfId="0" applyFont="1" applyBorder="1"/>
    <xf numFmtId="0" fontId="17" fillId="0" borderId="35" xfId="0" applyFont="1" applyBorder="1"/>
    <xf numFmtId="0" fontId="5" fillId="0" borderId="18" xfId="0" applyFont="1" applyBorder="1" applyAlignment="1">
      <alignment vertical="center"/>
    </xf>
    <xf numFmtId="0" fontId="5" fillId="0" borderId="36" xfId="0" applyFont="1" applyBorder="1"/>
    <xf numFmtId="0" fontId="5" fillId="0" borderId="37" xfId="0" applyFont="1" applyBorder="1"/>
    <xf numFmtId="0" fontId="5" fillId="0" borderId="18" xfId="0" applyFont="1" applyBorder="1"/>
    <xf numFmtId="0" fontId="5" fillId="0" borderId="17" xfId="0" applyFont="1" applyBorder="1" applyAlignment="1">
      <alignment vertical="center"/>
    </xf>
    <xf numFmtId="0" fontId="5" fillId="0" borderId="0" xfId="0" applyFont="1" applyFill="1" applyAlignment="1">
      <alignment vertical="center" wrapText="1"/>
    </xf>
    <xf numFmtId="0" fontId="5" fillId="0" borderId="0" xfId="0" applyFont="1" applyFill="1" applyAlignment="1">
      <alignment vertical="center"/>
    </xf>
    <xf numFmtId="0" fontId="5" fillId="0" borderId="0" xfId="0" applyFont="1" applyFill="1" applyBorder="1"/>
    <xf numFmtId="0" fontId="2" fillId="0" borderId="17" xfId="0" applyFont="1" applyBorder="1"/>
    <xf numFmtId="0" fontId="5" fillId="0" borderId="0" xfId="0" applyFont="1" applyBorder="1" applyAlignment="1">
      <alignment vertical="center"/>
    </xf>
    <xf numFmtId="0" fontId="5" fillId="0" borderId="17" xfId="0" applyFont="1" applyBorder="1" applyAlignment="1">
      <alignment horizontal="left" vertical="center"/>
    </xf>
    <xf numFmtId="0" fontId="17" fillId="0" borderId="39" xfId="0" applyFont="1" applyBorder="1"/>
    <xf numFmtId="0" fontId="5" fillId="0" borderId="39" xfId="0" applyFont="1" applyBorder="1"/>
    <xf numFmtId="0" fontId="5" fillId="0" borderId="39" xfId="0" applyFont="1" applyBorder="1" applyAlignment="1">
      <alignment vertical="center"/>
    </xf>
    <xf numFmtId="0" fontId="5" fillId="0" borderId="39" xfId="0" applyFont="1" applyBorder="1" applyAlignment="1">
      <alignment horizontal="left" vertical="center"/>
    </xf>
    <xf numFmtId="0" fontId="5" fillId="0" borderId="38" xfId="0" applyFont="1" applyBorder="1" applyAlignment="1">
      <alignment vertical="center" wrapText="1"/>
    </xf>
    <xf numFmtId="0" fontId="5" fillId="0" borderId="39" xfId="0" applyFont="1" applyFill="1" applyBorder="1"/>
    <xf numFmtId="0" fontId="5" fillId="0" borderId="39" xfId="0" applyFont="1" applyFill="1" applyBorder="1" applyAlignment="1">
      <alignment vertical="center" wrapText="1"/>
    </xf>
    <xf numFmtId="0" fontId="5" fillId="0" borderId="39" xfId="0" applyFont="1" applyFill="1" applyBorder="1" applyAlignment="1">
      <alignment horizontal="left" vertical="center" wrapText="1"/>
    </xf>
    <xf numFmtId="0" fontId="5" fillId="0" borderId="39" xfId="0" applyFont="1" applyFill="1" applyBorder="1" applyAlignment="1">
      <alignment horizontal="left" wrapText="1"/>
    </xf>
    <xf numFmtId="0" fontId="17" fillId="0" borderId="41" xfId="0" applyFont="1" applyBorder="1"/>
    <xf numFmtId="0" fontId="5" fillId="0" borderId="41" xfId="0" applyFont="1" applyBorder="1"/>
    <xf numFmtId="0" fontId="5" fillId="0" borderId="41" xfId="0" applyFont="1" applyBorder="1" applyAlignment="1">
      <alignment vertical="center"/>
    </xf>
    <xf numFmtId="0" fontId="5" fillId="0" borderId="40" xfId="0" applyFont="1" applyBorder="1" applyAlignment="1">
      <alignment vertical="center"/>
    </xf>
    <xf numFmtId="0" fontId="17" fillId="0" borderId="16" xfId="0" applyFont="1" applyBorder="1"/>
    <xf numFmtId="0" fontId="17" fillId="0" borderId="42" xfId="0" applyFont="1" applyBorder="1"/>
    <xf numFmtId="0" fontId="17" fillId="0" borderId="43" xfId="0" applyFont="1" applyBorder="1"/>
    <xf numFmtId="0" fontId="5" fillId="0" borderId="25" xfId="0" applyFont="1" applyBorder="1"/>
    <xf numFmtId="0" fontId="5" fillId="0" borderId="31" xfId="0" applyFont="1" applyBorder="1"/>
    <xf numFmtId="0" fontId="5" fillId="0" borderId="47" xfId="0" applyFont="1" applyBorder="1"/>
    <xf numFmtId="0" fontId="5" fillId="0" borderId="39" xfId="0" applyFont="1" applyBorder="1" applyAlignment="1">
      <alignment vertical="center" wrapText="1"/>
    </xf>
    <xf numFmtId="0" fontId="5" fillId="0" borderId="38" xfId="0" applyFont="1" applyBorder="1"/>
    <xf numFmtId="0" fontId="5" fillId="0" borderId="40" xfId="0" applyFont="1" applyBorder="1"/>
    <xf numFmtId="0" fontId="5" fillId="0" borderId="39" xfId="0" applyFont="1" applyBorder="1" applyAlignment="1">
      <alignment horizontal="left" vertical="center" wrapText="1"/>
    </xf>
    <xf numFmtId="0" fontId="5" fillId="0" borderId="0" xfId="0" applyFont="1" applyFill="1" applyBorder="1" applyAlignment="1">
      <alignment vertical="center"/>
    </xf>
    <xf numFmtId="0" fontId="7" fillId="0" borderId="0" xfId="0" applyFont="1" applyProtection="1">
      <protection locked="0"/>
    </xf>
    <xf numFmtId="0" fontId="7" fillId="0" borderId="0" xfId="0" applyFont="1" applyFill="1" applyProtection="1">
      <protection locked="0"/>
    </xf>
    <xf numFmtId="0" fontId="7" fillId="0" borderId="0" xfId="0" applyFont="1" applyAlignment="1" applyProtection="1">
      <alignment horizontal="center" vertical="center"/>
      <protection locked="0"/>
    </xf>
    <xf numFmtId="0" fontId="7" fillId="0" borderId="0" xfId="0" applyFont="1" applyBorder="1" applyAlignment="1" applyProtection="1">
      <alignment horizontal="center" vertical="center"/>
      <protection locked="0"/>
    </xf>
    <xf numFmtId="0" fontId="7" fillId="0" borderId="1" xfId="0" applyFont="1" applyBorder="1" applyAlignment="1" applyProtection="1">
      <alignment horizontal="center"/>
      <protection locked="0"/>
    </xf>
    <xf numFmtId="9" fontId="7" fillId="0" borderId="1" xfId="0" applyNumberFormat="1" applyFont="1" applyBorder="1" applyAlignment="1" applyProtection="1">
      <alignment horizontal="center"/>
      <protection locked="0"/>
    </xf>
    <xf numFmtId="0" fontId="7" fillId="0" borderId="0" xfId="0" applyFont="1" applyBorder="1" applyAlignment="1" applyProtection="1">
      <alignment horizontal="center" vertical="center" wrapText="1"/>
      <protection locked="0"/>
    </xf>
    <xf numFmtId="0" fontId="7" fillId="0" borderId="1" xfId="0" applyFont="1" applyFill="1" applyBorder="1" applyAlignment="1" applyProtection="1">
      <alignment horizontal="center" vertical="center"/>
      <protection locked="0"/>
    </xf>
    <xf numFmtId="9" fontId="7" fillId="0" borderId="1" xfId="0" applyNumberFormat="1" applyFont="1" applyFill="1" applyBorder="1" applyAlignment="1" applyProtection="1">
      <alignment horizontal="center" vertical="center"/>
      <protection locked="0"/>
    </xf>
    <xf numFmtId="0" fontId="9" fillId="0" borderId="1" xfId="0" applyFont="1" applyFill="1" applyBorder="1" applyAlignment="1" applyProtection="1">
      <alignment horizontal="center" vertical="center" wrapText="1"/>
      <protection locked="0"/>
    </xf>
    <xf numFmtId="0" fontId="9" fillId="0" borderId="0" xfId="0" applyFont="1" applyFill="1" applyBorder="1" applyAlignment="1" applyProtection="1">
      <alignment horizontal="center" vertical="center" wrapText="1"/>
      <protection locked="0"/>
    </xf>
    <xf numFmtId="1" fontId="10" fillId="5" borderId="1" xfId="0" applyNumberFormat="1" applyFont="1" applyFill="1" applyBorder="1" applyAlignment="1" applyProtection="1">
      <alignment horizontal="center"/>
      <protection locked="0"/>
    </xf>
    <xf numFmtId="9" fontId="10" fillId="0" borderId="1" xfId="0" applyNumberFormat="1" applyFont="1" applyFill="1" applyBorder="1" applyProtection="1">
      <protection locked="0"/>
    </xf>
    <xf numFmtId="9" fontId="10" fillId="5" borderId="1" xfId="0" applyNumberFormat="1" applyFont="1" applyFill="1" applyBorder="1" applyAlignment="1" applyProtection="1">
      <alignment horizontal="center"/>
      <protection locked="0"/>
    </xf>
    <xf numFmtId="10" fontId="10" fillId="0" borderId="0" xfId="0" applyNumberFormat="1" applyFont="1" applyFill="1" applyBorder="1" applyProtection="1">
      <protection locked="0"/>
    </xf>
    <xf numFmtId="9" fontId="10" fillId="0" borderId="0" xfId="0" applyNumberFormat="1" applyFont="1" applyFill="1" applyBorder="1" applyProtection="1">
      <protection locked="0"/>
    </xf>
    <xf numFmtId="0" fontId="19" fillId="0" borderId="0" xfId="0" applyFont="1" applyAlignment="1" applyProtection="1">
      <alignment vertical="center"/>
    </xf>
    <xf numFmtId="0" fontId="1" fillId="0" borderId="38" xfId="0" applyFont="1" applyBorder="1" applyAlignment="1">
      <alignment vertical="center"/>
    </xf>
    <xf numFmtId="10" fontId="1" fillId="2" borderId="1" xfId="0" applyNumberFormat="1" applyFont="1" applyFill="1" applyBorder="1" applyAlignment="1" applyProtection="1">
      <alignment horizontal="center" vertical="center"/>
      <protection locked="0"/>
    </xf>
    <xf numFmtId="0" fontId="5" fillId="5" borderId="0" xfId="0" applyFont="1" applyFill="1" applyAlignment="1">
      <alignment horizontal="left" vertical="center"/>
    </xf>
    <xf numFmtId="0" fontId="5" fillId="2" borderId="0" xfId="0" applyFont="1" applyFill="1" applyAlignment="1">
      <alignment horizontal="left" vertical="center" wrapText="1"/>
    </xf>
    <xf numFmtId="0" fontId="5" fillId="0" borderId="0" xfId="0" applyFont="1" applyBorder="1" applyAlignment="1">
      <alignment horizontal="left" vertical="center" wrapText="1"/>
    </xf>
    <xf numFmtId="0" fontId="5" fillId="0" borderId="35" xfId="0" applyFont="1" applyBorder="1" applyAlignment="1">
      <alignment horizontal="left" vertical="center"/>
    </xf>
    <xf numFmtId="0" fontId="16" fillId="6" borderId="44" xfId="0" quotePrefix="1" applyFont="1" applyFill="1" applyBorder="1" applyAlignment="1">
      <alignment horizontal="left"/>
    </xf>
    <xf numFmtId="0" fontId="16" fillId="6" borderId="45" xfId="0" quotePrefix="1" applyFont="1" applyFill="1" applyBorder="1" applyAlignment="1">
      <alignment horizontal="left"/>
    </xf>
    <xf numFmtId="0" fontId="16" fillId="6" borderId="46" xfId="0" quotePrefix="1" applyFont="1" applyFill="1" applyBorder="1" applyAlignment="1">
      <alignment horizontal="left"/>
    </xf>
    <xf numFmtId="0" fontId="13" fillId="3" borderId="1" xfId="0" applyFont="1" applyFill="1" applyBorder="1" applyAlignment="1" applyProtection="1">
      <alignment horizontal="center" vertical="center"/>
    </xf>
    <xf numFmtId="0" fontId="1" fillId="0" borderId="1" xfId="0" applyFont="1" applyFill="1" applyBorder="1" applyAlignment="1" applyProtection="1">
      <alignment horizontal="left" vertical="center" wrapText="1"/>
    </xf>
    <xf numFmtId="0" fontId="1" fillId="0" borderId="1" xfId="0" applyFont="1" applyFill="1" applyBorder="1" applyAlignment="1" applyProtection="1">
      <alignment vertical="center" wrapText="1"/>
    </xf>
    <xf numFmtId="0" fontId="8" fillId="3" borderId="0" xfId="0" applyFont="1" applyFill="1" applyBorder="1" applyAlignment="1" applyProtection="1">
      <alignment horizontal="center"/>
      <protection locked="0"/>
    </xf>
    <xf numFmtId="0" fontId="8" fillId="3" borderId="0" xfId="0" applyFont="1" applyFill="1" applyAlignment="1" applyProtection="1">
      <alignment horizontal="center"/>
      <protection locked="0"/>
    </xf>
    <xf numFmtId="0" fontId="7" fillId="0" borderId="1" xfId="0" applyFont="1" applyBorder="1" applyAlignment="1" applyProtection="1">
      <alignment horizontal="center" vertical="center"/>
      <protection locked="0"/>
    </xf>
    <xf numFmtId="0" fontId="7" fillId="0" borderId="1" xfId="0" applyFont="1" applyBorder="1" applyAlignment="1" applyProtection="1">
      <alignment horizontal="center" vertical="center" wrapText="1"/>
      <protection locked="0"/>
    </xf>
    <xf numFmtId="0" fontId="7" fillId="0" borderId="1" xfId="0" applyFont="1" applyBorder="1" applyAlignment="1" applyProtection="1">
      <alignment horizontal="center"/>
      <protection locked="0"/>
    </xf>
  </cellXfs>
  <cellStyles count="2">
    <cellStyle name="Normal" xfId="0" builtinId="0"/>
    <cellStyle name="Normal 2" xfId="1" xr:uid="{00000000-0005-0000-0000-000001000000}"/>
  </cellStyles>
  <dxfs count="8">
    <dxf>
      <fill>
        <patternFill>
          <bgColor rgb="FF92D050"/>
        </patternFill>
      </fill>
    </dxf>
    <dxf>
      <fill>
        <patternFill patternType="lightDown"/>
      </fill>
    </dxf>
    <dxf>
      <fill>
        <patternFill patternType="lightDown"/>
      </fill>
    </dxf>
    <dxf>
      <fill>
        <patternFill>
          <bgColor rgb="FF92D050"/>
        </patternFill>
      </fill>
    </dxf>
    <dxf>
      <fill>
        <patternFill patternType="lightDown"/>
      </fill>
    </dxf>
    <dxf>
      <fill>
        <patternFill>
          <bgColor rgb="FF92D050"/>
        </patternFill>
      </fill>
    </dxf>
    <dxf>
      <font>
        <color rgb="FFC00000"/>
      </font>
      <fill>
        <patternFill>
          <bgColor rgb="FFFFCCCC"/>
        </patternFill>
      </fill>
    </dxf>
    <dxf>
      <font>
        <color rgb="FFC00000"/>
      </font>
      <fill>
        <patternFill>
          <bgColor rgb="FFFFCCCC"/>
        </patternFill>
      </fill>
    </dxf>
  </dxfs>
  <tableStyles count="0" defaultTableStyle="TableStyleMedium9" defaultPivotStyle="PivotStyleLight16"/>
  <colors>
    <mruColors>
      <color rgb="FFFFCCCC"/>
      <color rgb="FFFFFFCC"/>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2</xdr:col>
      <xdr:colOff>5759450</xdr:colOff>
      <xdr:row>52</xdr:row>
      <xdr:rowOff>25400</xdr:rowOff>
    </xdr:from>
    <xdr:to>
      <xdr:col>2</xdr:col>
      <xdr:colOff>6330950</xdr:colOff>
      <xdr:row>54</xdr:row>
      <xdr:rowOff>317500</xdr:rowOff>
    </xdr:to>
    <xdr:sp macro="" textlink="">
      <xdr:nvSpPr>
        <xdr:cNvPr id="2" name="Right Brace 1">
          <a:extLst>
            <a:ext uri="{FF2B5EF4-FFF2-40B4-BE49-F238E27FC236}">
              <a16:creationId xmlns:a16="http://schemas.microsoft.com/office/drawing/2014/main" id="{00000000-0008-0000-0000-000002000000}"/>
            </a:ext>
          </a:extLst>
        </xdr:cNvPr>
        <xdr:cNvSpPr/>
      </xdr:nvSpPr>
      <xdr:spPr>
        <a:xfrm>
          <a:off x="7429500" y="9544050"/>
          <a:ext cx="571500" cy="1079500"/>
        </a:xfrm>
        <a:prstGeom prst="rightBrace">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lang="en-GB"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CC"/>
  </sheetPr>
  <dimension ref="B1:W56"/>
  <sheetViews>
    <sheetView workbookViewId="0">
      <selection activeCell="C17" sqref="C17"/>
    </sheetView>
  </sheetViews>
  <sheetFormatPr defaultColWidth="9.1796875" defaultRowHeight="12.5" x14ac:dyDescent="0.25"/>
  <cols>
    <col min="1" max="1" width="3.81640625" style="1" customWidth="1"/>
    <col min="2" max="2" width="20.1796875" style="1" customWidth="1"/>
    <col min="3" max="3" width="94.1796875" style="1" bestFit="1" customWidth="1"/>
    <col min="4" max="4" width="65.453125" style="1" customWidth="1"/>
    <col min="5" max="5" width="71.54296875" style="1" customWidth="1"/>
    <col min="6" max="23" width="9.1796875" style="110"/>
    <col min="24" max="16384" width="9.1796875" style="1"/>
  </cols>
  <sheetData>
    <row r="1" spans="2:19" ht="14" x14ac:dyDescent="0.3">
      <c r="B1" s="108" t="s">
        <v>210</v>
      </c>
    </row>
    <row r="3" spans="2:19" ht="12.65" customHeight="1" x14ac:dyDescent="0.25">
      <c r="B3" s="172" t="s">
        <v>211</v>
      </c>
      <c r="C3" s="172"/>
      <c r="D3" s="172"/>
      <c r="E3" s="172"/>
      <c r="F3" s="122"/>
      <c r="G3" s="122"/>
      <c r="H3" s="122"/>
      <c r="I3" s="122"/>
      <c r="J3" s="122"/>
      <c r="K3" s="122"/>
      <c r="L3" s="122"/>
      <c r="M3" s="122"/>
      <c r="N3" s="122"/>
      <c r="O3" s="122"/>
      <c r="P3" s="122"/>
      <c r="Q3" s="122"/>
      <c r="R3" s="122"/>
      <c r="S3" s="122"/>
    </row>
    <row r="4" spans="2:19" x14ac:dyDescent="0.25">
      <c r="B4" s="172"/>
      <c r="C4" s="172"/>
      <c r="D4" s="172"/>
      <c r="E4" s="172"/>
      <c r="F4" s="122"/>
      <c r="G4" s="122"/>
      <c r="H4" s="122"/>
      <c r="I4" s="122"/>
      <c r="J4" s="122"/>
      <c r="K4" s="122"/>
      <c r="L4" s="122"/>
      <c r="M4" s="122"/>
      <c r="N4" s="122"/>
      <c r="O4" s="122"/>
      <c r="P4" s="122"/>
      <c r="Q4" s="122"/>
      <c r="R4" s="122"/>
      <c r="S4" s="122"/>
    </row>
    <row r="5" spans="2:19" x14ac:dyDescent="0.25">
      <c r="B5" s="172"/>
      <c r="C5" s="172"/>
      <c r="D5" s="172"/>
      <c r="E5" s="172"/>
      <c r="F5" s="122"/>
      <c r="G5" s="122"/>
      <c r="H5" s="122"/>
      <c r="I5" s="122"/>
      <c r="J5" s="122"/>
      <c r="K5" s="122"/>
      <c r="L5" s="122"/>
      <c r="M5" s="122"/>
      <c r="N5" s="122"/>
      <c r="O5" s="122"/>
      <c r="P5" s="122"/>
      <c r="Q5" s="122"/>
      <c r="R5" s="122"/>
      <c r="S5" s="122"/>
    </row>
    <row r="7" spans="2:19" x14ac:dyDescent="0.25">
      <c r="B7" s="171" t="s">
        <v>212</v>
      </c>
      <c r="C7" s="171"/>
      <c r="D7" s="171"/>
      <c r="E7" s="171"/>
      <c r="F7" s="123"/>
      <c r="G7" s="123"/>
      <c r="H7" s="123"/>
      <c r="I7" s="123"/>
      <c r="J7" s="123"/>
      <c r="K7" s="123"/>
      <c r="L7" s="123"/>
      <c r="M7" s="123"/>
      <c r="N7" s="123"/>
      <c r="O7" s="123"/>
      <c r="P7" s="123"/>
      <c r="Q7" s="123"/>
      <c r="R7" s="123"/>
      <c r="S7" s="123"/>
    </row>
    <row r="8" spans="2:19" x14ac:dyDescent="0.25">
      <c r="B8" s="171"/>
      <c r="C8" s="171"/>
      <c r="D8" s="171"/>
      <c r="E8" s="171"/>
      <c r="F8" s="123"/>
      <c r="G8" s="123"/>
      <c r="H8" s="123"/>
      <c r="I8" s="123"/>
      <c r="J8" s="123"/>
      <c r="K8" s="123"/>
      <c r="L8" s="123"/>
      <c r="M8" s="123"/>
      <c r="N8" s="123"/>
      <c r="O8" s="123"/>
      <c r="P8" s="123"/>
      <c r="Q8" s="123"/>
      <c r="R8" s="123"/>
      <c r="S8" s="123"/>
    </row>
    <row r="9" spans="2:19" ht="13" thickBot="1" x14ac:dyDescent="0.3"/>
    <row r="10" spans="2:19" ht="14" x14ac:dyDescent="0.3">
      <c r="B10" s="175" t="s">
        <v>192</v>
      </c>
      <c r="C10" s="176"/>
      <c r="D10" s="176"/>
      <c r="E10" s="177"/>
    </row>
    <row r="11" spans="2:19" x14ac:dyDescent="0.25">
      <c r="B11" s="111" t="s">
        <v>193</v>
      </c>
      <c r="C11" s="112"/>
      <c r="D11" s="112"/>
      <c r="E11" s="113"/>
    </row>
    <row r="12" spans="2:19" x14ac:dyDescent="0.25">
      <c r="B12" s="111" t="s">
        <v>155</v>
      </c>
      <c r="C12" s="112"/>
      <c r="D12" s="112"/>
      <c r="E12" s="113"/>
    </row>
    <row r="13" spans="2:19" ht="13" x14ac:dyDescent="0.3">
      <c r="B13" s="141" t="s">
        <v>213</v>
      </c>
      <c r="C13" s="142" t="s">
        <v>214</v>
      </c>
      <c r="D13" s="142" t="s">
        <v>223</v>
      </c>
      <c r="E13" s="143" t="s">
        <v>224</v>
      </c>
    </row>
    <row r="14" spans="2:19" ht="13" x14ac:dyDescent="0.3">
      <c r="B14" s="114"/>
      <c r="C14" s="128"/>
      <c r="D14" s="128"/>
      <c r="E14" s="137"/>
    </row>
    <row r="15" spans="2:19" ht="13" x14ac:dyDescent="0.3">
      <c r="B15" s="125" t="s">
        <v>217</v>
      </c>
      <c r="C15" s="128"/>
      <c r="D15" s="128"/>
      <c r="E15" s="137"/>
    </row>
    <row r="16" spans="2:19" x14ac:dyDescent="0.25">
      <c r="B16" s="111" t="s">
        <v>156</v>
      </c>
      <c r="C16" s="129" t="s">
        <v>172</v>
      </c>
      <c r="D16" s="129" t="s">
        <v>255</v>
      </c>
      <c r="E16" s="138" t="s">
        <v>220</v>
      </c>
    </row>
    <row r="17" spans="2:23" x14ac:dyDescent="0.25">
      <c r="B17" s="111" t="s">
        <v>157</v>
      </c>
      <c r="C17" s="129" t="s">
        <v>299</v>
      </c>
      <c r="D17" s="129" t="s">
        <v>220</v>
      </c>
      <c r="E17" s="138" t="s">
        <v>221</v>
      </c>
    </row>
    <row r="18" spans="2:23" x14ac:dyDescent="0.25">
      <c r="B18" s="111" t="s">
        <v>158</v>
      </c>
      <c r="C18" s="129" t="s">
        <v>159</v>
      </c>
      <c r="D18" s="133" t="s">
        <v>220</v>
      </c>
      <c r="E18" s="138" t="s">
        <v>221</v>
      </c>
    </row>
    <row r="19" spans="2:23" x14ac:dyDescent="0.25">
      <c r="B19" s="111" t="s">
        <v>160</v>
      </c>
      <c r="C19" s="129" t="s">
        <v>161</v>
      </c>
      <c r="D19" s="133" t="s">
        <v>220</v>
      </c>
      <c r="E19" s="138" t="s">
        <v>220</v>
      </c>
    </row>
    <row r="20" spans="2:23" x14ac:dyDescent="0.25">
      <c r="B20" s="111"/>
      <c r="C20" s="129"/>
      <c r="D20" s="129"/>
      <c r="E20" s="138"/>
    </row>
    <row r="21" spans="2:23" ht="13" x14ac:dyDescent="0.3">
      <c r="B21" s="125" t="s">
        <v>218</v>
      </c>
      <c r="C21" s="129"/>
      <c r="D21" s="129"/>
      <c r="E21" s="138"/>
    </row>
    <row r="22" spans="2:23" s="2" customFormat="1" ht="25" x14ac:dyDescent="0.25">
      <c r="B22" s="121" t="s">
        <v>162</v>
      </c>
      <c r="C22" s="130" t="s">
        <v>194</v>
      </c>
      <c r="D22" s="134" t="s">
        <v>222</v>
      </c>
      <c r="E22" s="139" t="s">
        <v>220</v>
      </c>
      <c r="F22" s="123"/>
      <c r="G22" s="123"/>
      <c r="H22" s="123"/>
      <c r="I22" s="123"/>
      <c r="J22" s="123"/>
      <c r="K22" s="123"/>
      <c r="L22" s="123"/>
      <c r="M22" s="123"/>
      <c r="N22" s="123"/>
      <c r="O22" s="123"/>
      <c r="P22" s="123"/>
      <c r="Q22" s="123"/>
      <c r="R22" s="123"/>
      <c r="S22" s="123"/>
      <c r="T22" s="123"/>
      <c r="U22" s="123"/>
      <c r="V22" s="123"/>
      <c r="W22" s="123"/>
    </row>
    <row r="23" spans="2:23" x14ac:dyDescent="0.25">
      <c r="B23" s="111" t="s">
        <v>163</v>
      </c>
      <c r="C23" s="129" t="s">
        <v>248</v>
      </c>
      <c r="D23" s="133" t="s">
        <v>256</v>
      </c>
      <c r="E23" s="138" t="s">
        <v>220</v>
      </c>
    </row>
    <row r="24" spans="2:23" x14ac:dyDescent="0.25">
      <c r="B24" s="111" t="s">
        <v>167</v>
      </c>
      <c r="C24" s="129" t="s">
        <v>249</v>
      </c>
      <c r="D24" s="133" t="s">
        <v>220</v>
      </c>
      <c r="E24" s="138" t="s">
        <v>220</v>
      </c>
    </row>
    <row r="25" spans="2:23" x14ac:dyDescent="0.25">
      <c r="B25" s="111" t="s">
        <v>168</v>
      </c>
      <c r="C25" s="129" t="s">
        <v>250</v>
      </c>
      <c r="D25" s="133" t="s">
        <v>220</v>
      </c>
      <c r="E25" s="138" t="s">
        <v>220</v>
      </c>
    </row>
    <row r="26" spans="2:23" x14ac:dyDescent="0.25">
      <c r="B26" s="111"/>
      <c r="C26" s="129"/>
      <c r="D26" s="129"/>
      <c r="E26" s="138"/>
    </row>
    <row r="27" spans="2:23" ht="13" x14ac:dyDescent="0.3">
      <c r="B27" s="125" t="s">
        <v>219</v>
      </c>
      <c r="C27" s="129"/>
      <c r="D27" s="129"/>
      <c r="E27" s="138"/>
    </row>
    <row r="28" spans="2:23" s="2" customFormat="1" ht="37.5" x14ac:dyDescent="0.25">
      <c r="B28" s="121" t="s">
        <v>164</v>
      </c>
      <c r="C28" s="130" t="s">
        <v>196</v>
      </c>
      <c r="D28" s="135" t="s">
        <v>225</v>
      </c>
      <c r="E28" s="139" t="s">
        <v>220</v>
      </c>
      <c r="F28" s="123"/>
      <c r="G28" s="123"/>
      <c r="H28" s="123"/>
      <c r="I28" s="123"/>
      <c r="J28" s="123"/>
      <c r="K28" s="123"/>
      <c r="L28" s="123"/>
      <c r="M28" s="123"/>
      <c r="N28" s="123"/>
      <c r="O28" s="123"/>
      <c r="P28" s="123"/>
      <c r="Q28" s="123"/>
      <c r="R28" s="123"/>
      <c r="S28" s="123"/>
      <c r="T28" s="123"/>
      <c r="U28" s="123"/>
      <c r="V28" s="123"/>
      <c r="W28" s="123"/>
    </row>
    <row r="29" spans="2:23" x14ac:dyDescent="0.25">
      <c r="B29" s="111" t="s">
        <v>165</v>
      </c>
      <c r="C29" s="129" t="s">
        <v>251</v>
      </c>
      <c r="D29" s="133" t="s">
        <v>257</v>
      </c>
      <c r="E29" s="138" t="s">
        <v>220</v>
      </c>
    </row>
    <row r="30" spans="2:23" ht="25" x14ac:dyDescent="0.25">
      <c r="B30" s="127" t="s">
        <v>166</v>
      </c>
      <c r="C30" s="131" t="s">
        <v>252</v>
      </c>
      <c r="D30" s="136" t="s">
        <v>258</v>
      </c>
      <c r="E30" s="139" t="s">
        <v>220</v>
      </c>
    </row>
    <row r="31" spans="2:23" x14ac:dyDescent="0.25">
      <c r="B31" s="111" t="s">
        <v>169</v>
      </c>
      <c r="C31" s="129" t="s">
        <v>253</v>
      </c>
      <c r="D31" s="129" t="s">
        <v>220</v>
      </c>
      <c r="E31" s="138" t="s">
        <v>220</v>
      </c>
    </row>
    <row r="32" spans="2:23" x14ac:dyDescent="0.25">
      <c r="B32" s="111" t="s">
        <v>170</v>
      </c>
      <c r="C32" s="129" t="s">
        <v>254</v>
      </c>
      <c r="D32" s="133" t="s">
        <v>220</v>
      </c>
      <c r="E32" s="138" t="s">
        <v>220</v>
      </c>
    </row>
    <row r="33" spans="2:23" x14ac:dyDescent="0.25">
      <c r="B33" s="111"/>
      <c r="C33" s="129"/>
      <c r="D33" s="129"/>
      <c r="E33" s="138"/>
    </row>
    <row r="34" spans="2:23" s="2" customFormat="1" ht="25.5" thickBot="1" x14ac:dyDescent="0.3">
      <c r="B34" s="117" t="s">
        <v>171</v>
      </c>
      <c r="C34" s="132" t="s">
        <v>173</v>
      </c>
      <c r="D34" s="169" t="s">
        <v>220</v>
      </c>
      <c r="E34" s="140" t="s">
        <v>220</v>
      </c>
      <c r="F34" s="123"/>
      <c r="G34" s="123"/>
      <c r="H34" s="123"/>
      <c r="I34" s="123"/>
      <c r="J34" s="123"/>
      <c r="K34" s="123"/>
      <c r="L34" s="123"/>
      <c r="M34" s="123"/>
      <c r="N34" s="123"/>
      <c r="O34" s="123"/>
      <c r="P34" s="123"/>
      <c r="Q34" s="123"/>
      <c r="R34" s="123"/>
      <c r="S34" s="123"/>
      <c r="T34" s="123"/>
      <c r="U34" s="123"/>
      <c r="V34" s="123"/>
      <c r="W34" s="123"/>
    </row>
    <row r="35" spans="2:23" ht="13" thickBot="1" x14ac:dyDescent="0.3">
      <c r="F35" s="124"/>
      <c r="G35" s="124"/>
      <c r="H35" s="124"/>
    </row>
    <row r="36" spans="2:23" ht="14" x14ac:dyDescent="0.3">
      <c r="B36" s="175" t="s">
        <v>197</v>
      </c>
      <c r="C36" s="176"/>
      <c r="D36" s="176"/>
      <c r="E36" s="177"/>
      <c r="F36" s="124"/>
      <c r="G36" s="124"/>
      <c r="H36" s="124"/>
    </row>
    <row r="37" spans="2:23" x14ac:dyDescent="0.25">
      <c r="B37" s="111" t="s">
        <v>198</v>
      </c>
      <c r="C37" s="112"/>
      <c r="D37" s="112"/>
      <c r="E37" s="113"/>
      <c r="F37" s="124"/>
      <c r="G37" s="124"/>
      <c r="H37" s="124"/>
    </row>
    <row r="38" spans="2:23" x14ac:dyDescent="0.25">
      <c r="B38" s="144" t="s">
        <v>155</v>
      </c>
      <c r="C38" s="145"/>
      <c r="D38" s="145"/>
      <c r="E38" s="146"/>
      <c r="F38" s="124"/>
      <c r="G38" s="124"/>
      <c r="H38" s="124"/>
    </row>
    <row r="39" spans="2:23" ht="13" x14ac:dyDescent="0.3">
      <c r="B39" s="114" t="s">
        <v>213</v>
      </c>
      <c r="C39" s="142" t="s">
        <v>214</v>
      </c>
      <c r="D39" s="142" t="s">
        <v>215</v>
      </c>
      <c r="E39" s="143" t="s">
        <v>216</v>
      </c>
      <c r="F39" s="124"/>
      <c r="G39" s="124"/>
      <c r="H39" s="124"/>
    </row>
    <row r="40" spans="2:23" x14ac:dyDescent="0.25">
      <c r="B40" s="111" t="s">
        <v>199</v>
      </c>
      <c r="C40" s="129" t="s">
        <v>267</v>
      </c>
      <c r="D40" s="129" t="s">
        <v>220</v>
      </c>
      <c r="E40" s="138" t="s">
        <v>220</v>
      </c>
      <c r="F40" s="124"/>
      <c r="G40" s="124"/>
      <c r="H40" s="124"/>
    </row>
    <row r="41" spans="2:23" x14ac:dyDescent="0.25">
      <c r="B41" s="111" t="s">
        <v>200</v>
      </c>
      <c r="C41" s="129" t="s">
        <v>265</v>
      </c>
      <c r="D41" s="129" t="s">
        <v>220</v>
      </c>
      <c r="E41" s="138" t="s">
        <v>220</v>
      </c>
      <c r="F41" s="124"/>
      <c r="G41" s="124"/>
      <c r="H41" s="124"/>
    </row>
    <row r="42" spans="2:23" x14ac:dyDescent="0.25">
      <c r="B42" s="111" t="s">
        <v>201</v>
      </c>
      <c r="C42" s="129" t="s">
        <v>266</v>
      </c>
      <c r="D42" s="129" t="s">
        <v>226</v>
      </c>
      <c r="E42" s="138" t="s">
        <v>220</v>
      </c>
      <c r="F42" s="124"/>
      <c r="G42" s="124"/>
      <c r="H42" s="124"/>
    </row>
    <row r="43" spans="2:23" x14ac:dyDescent="0.25">
      <c r="B43" s="111" t="s">
        <v>202</v>
      </c>
      <c r="C43" s="129" t="s">
        <v>205</v>
      </c>
      <c r="D43" s="129" t="s">
        <v>227</v>
      </c>
      <c r="E43" s="138" t="s">
        <v>220</v>
      </c>
      <c r="F43" s="124"/>
      <c r="G43" s="124"/>
      <c r="H43" s="124"/>
    </row>
    <row r="44" spans="2:23" s="2" customFormat="1" ht="25" x14ac:dyDescent="0.25">
      <c r="B44" s="121" t="s">
        <v>203</v>
      </c>
      <c r="C44" s="147" t="s">
        <v>231</v>
      </c>
      <c r="D44" s="150" t="s">
        <v>259</v>
      </c>
      <c r="E44" s="139" t="s">
        <v>220</v>
      </c>
      <c r="F44" s="151"/>
      <c r="G44" s="151"/>
      <c r="H44" s="151"/>
      <c r="I44" s="123"/>
      <c r="J44" s="123"/>
      <c r="K44" s="123"/>
      <c r="L44" s="123"/>
      <c r="M44" s="123"/>
      <c r="N44" s="123"/>
      <c r="O44" s="123"/>
      <c r="P44" s="123"/>
      <c r="Q44" s="123"/>
      <c r="R44" s="123"/>
      <c r="S44" s="123"/>
      <c r="T44" s="123"/>
      <c r="U44" s="123"/>
      <c r="V44" s="123"/>
      <c r="W44" s="123"/>
    </row>
    <row r="45" spans="2:23" x14ac:dyDescent="0.25">
      <c r="B45" s="111" t="s">
        <v>228</v>
      </c>
      <c r="C45" s="129" t="s">
        <v>206</v>
      </c>
      <c r="D45" s="129" t="s">
        <v>220</v>
      </c>
      <c r="E45" s="138" t="s">
        <v>260</v>
      </c>
      <c r="F45" s="124"/>
      <c r="G45" s="124"/>
      <c r="H45" s="124"/>
    </row>
    <row r="46" spans="2:23" s="2" customFormat="1" ht="25" x14ac:dyDescent="0.25">
      <c r="B46" s="121" t="s">
        <v>229</v>
      </c>
      <c r="C46" s="147" t="s">
        <v>230</v>
      </c>
      <c r="D46" s="150" t="s">
        <v>263</v>
      </c>
      <c r="E46" s="139" t="s">
        <v>220</v>
      </c>
      <c r="F46" s="151"/>
      <c r="G46" s="151"/>
      <c r="H46" s="151"/>
      <c r="I46" s="123"/>
      <c r="J46" s="123"/>
      <c r="K46" s="123"/>
      <c r="L46" s="123"/>
      <c r="M46" s="123"/>
      <c r="N46" s="123"/>
      <c r="O46" s="123"/>
      <c r="P46" s="123"/>
      <c r="Q46" s="123"/>
      <c r="R46" s="123"/>
      <c r="S46" s="123"/>
      <c r="T46" s="123"/>
      <c r="U46" s="123"/>
      <c r="V46" s="123"/>
      <c r="W46" s="123"/>
    </row>
    <row r="47" spans="2:23" x14ac:dyDescent="0.25">
      <c r="B47" s="111" t="s">
        <v>204</v>
      </c>
      <c r="C47" s="129" t="s">
        <v>261</v>
      </c>
      <c r="D47" s="129" t="s">
        <v>220</v>
      </c>
      <c r="E47" s="138" t="s">
        <v>220</v>
      </c>
      <c r="F47" s="124"/>
      <c r="G47" s="124"/>
      <c r="H47" s="124"/>
    </row>
    <row r="48" spans="2:23" ht="13" thickBot="1" x14ac:dyDescent="0.3">
      <c r="B48" s="120" t="s">
        <v>207</v>
      </c>
      <c r="C48" s="148" t="s">
        <v>262</v>
      </c>
      <c r="D48" s="148" t="s">
        <v>220</v>
      </c>
      <c r="E48" s="149" t="s">
        <v>220</v>
      </c>
      <c r="F48" s="124"/>
      <c r="G48" s="124"/>
      <c r="H48" s="124"/>
    </row>
    <row r="49" spans="2:23" ht="13" thickBot="1" x14ac:dyDescent="0.3">
      <c r="F49" s="124"/>
      <c r="G49" s="124"/>
      <c r="H49" s="124"/>
    </row>
    <row r="50" spans="2:23" ht="14" x14ac:dyDescent="0.3">
      <c r="B50" s="175" t="s">
        <v>208</v>
      </c>
      <c r="C50" s="176"/>
      <c r="D50" s="176"/>
      <c r="E50" s="177"/>
    </row>
    <row r="51" spans="2:23" x14ac:dyDescent="0.25">
      <c r="B51" s="111" t="s">
        <v>209</v>
      </c>
      <c r="C51" s="112"/>
      <c r="D51" s="112"/>
      <c r="E51" s="113"/>
    </row>
    <row r="52" spans="2:23" ht="13" x14ac:dyDescent="0.3">
      <c r="B52" s="114" t="s">
        <v>213</v>
      </c>
      <c r="C52" s="115" t="s">
        <v>214</v>
      </c>
      <c r="D52" s="115" t="s">
        <v>215</v>
      </c>
      <c r="E52" s="116" t="s">
        <v>216</v>
      </c>
    </row>
    <row r="53" spans="2:23" s="2" customFormat="1" ht="31" customHeight="1" x14ac:dyDescent="0.25">
      <c r="B53" s="121" t="s">
        <v>239</v>
      </c>
      <c r="C53" s="126" t="s">
        <v>243</v>
      </c>
      <c r="D53" s="173" t="s">
        <v>264</v>
      </c>
      <c r="E53" s="174" t="s">
        <v>220</v>
      </c>
      <c r="F53" s="123"/>
      <c r="G53" s="123"/>
      <c r="H53" s="123"/>
      <c r="I53" s="123"/>
      <c r="J53" s="123"/>
      <c r="K53" s="123"/>
      <c r="L53" s="123"/>
      <c r="M53" s="123"/>
      <c r="N53" s="123"/>
      <c r="O53" s="123"/>
      <c r="P53" s="123"/>
      <c r="Q53" s="123"/>
      <c r="R53" s="123"/>
      <c r="S53" s="123"/>
      <c r="T53" s="123"/>
      <c r="U53" s="123"/>
      <c r="V53" s="123"/>
      <c r="W53" s="123"/>
    </row>
    <row r="54" spans="2:23" s="2" customFormat="1" ht="31" customHeight="1" x14ac:dyDescent="0.25">
      <c r="B54" s="121" t="s">
        <v>240</v>
      </c>
      <c r="C54" s="126" t="s">
        <v>244</v>
      </c>
      <c r="D54" s="173"/>
      <c r="E54" s="174"/>
      <c r="F54" s="123"/>
      <c r="G54" s="123"/>
      <c r="H54" s="123"/>
      <c r="I54" s="123"/>
      <c r="J54" s="123"/>
      <c r="K54" s="123"/>
      <c r="L54" s="123"/>
      <c r="M54" s="123"/>
      <c r="N54" s="123"/>
      <c r="O54" s="123"/>
      <c r="P54" s="123"/>
      <c r="Q54" s="123"/>
      <c r="R54" s="123"/>
      <c r="S54" s="123"/>
      <c r="T54" s="123"/>
      <c r="U54" s="123"/>
      <c r="V54" s="123"/>
      <c r="W54" s="123"/>
    </row>
    <row r="55" spans="2:23" s="2" customFormat="1" ht="31" customHeight="1" x14ac:dyDescent="0.25">
      <c r="B55" s="121" t="s">
        <v>241</v>
      </c>
      <c r="C55" s="151" t="s">
        <v>242</v>
      </c>
      <c r="D55" s="173"/>
      <c r="E55" s="174"/>
      <c r="F55" s="123"/>
      <c r="G55" s="123"/>
      <c r="H55" s="123"/>
      <c r="I55" s="123"/>
      <c r="J55" s="123"/>
      <c r="K55" s="123"/>
      <c r="L55" s="123"/>
      <c r="M55" s="123"/>
      <c r="N55" s="123"/>
      <c r="O55" s="123"/>
      <c r="P55" s="123"/>
      <c r="Q55" s="123"/>
      <c r="R55" s="123"/>
      <c r="S55" s="123"/>
      <c r="T55" s="123"/>
      <c r="U55" s="123"/>
      <c r="V55" s="123"/>
      <c r="W55" s="123"/>
    </row>
    <row r="56" spans="2:23" ht="13" thickBot="1" x14ac:dyDescent="0.3">
      <c r="B56" s="120"/>
      <c r="C56" s="118"/>
      <c r="D56" s="118"/>
      <c r="E56" s="119"/>
    </row>
  </sheetData>
  <sheetProtection password="ECF3" sheet="1" objects="1" scenarios="1"/>
  <mergeCells count="7">
    <mergeCell ref="B7:E8"/>
    <mergeCell ref="B3:E5"/>
    <mergeCell ref="D53:D55"/>
    <mergeCell ref="E53:E55"/>
    <mergeCell ref="B10:E10"/>
    <mergeCell ref="B36:E36"/>
    <mergeCell ref="B50:E50"/>
  </mergeCells>
  <pageMargins left="0.7" right="0.7" top="0.75" bottom="0.75" header="0.3" footer="0.3"/>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6" tint="0.79998168889431442"/>
    <pageSetUpPr fitToPage="1"/>
  </sheetPr>
  <dimension ref="A2:E86"/>
  <sheetViews>
    <sheetView tabSelected="1" topLeftCell="A57" zoomScaleNormal="100" zoomScaleSheetLayoutView="100" workbookViewId="0">
      <selection activeCell="E24" sqref="E24"/>
    </sheetView>
  </sheetViews>
  <sheetFormatPr defaultColWidth="9.1796875" defaultRowHeight="11.5" x14ac:dyDescent="0.25"/>
  <cols>
    <col min="1" max="1" width="39.81640625" style="18" bestFit="1" customWidth="1"/>
    <col min="2" max="2" width="18.81640625" style="18" bestFit="1" customWidth="1"/>
    <col min="3" max="5" width="22.1796875" style="19" customWidth="1"/>
    <col min="6" max="16384" width="9.1796875" style="18"/>
  </cols>
  <sheetData>
    <row r="2" spans="1:5" ht="14" x14ac:dyDescent="0.3">
      <c r="A2" s="26" t="s">
        <v>217</v>
      </c>
    </row>
    <row r="4" spans="1:5" s="33" customFormat="1" ht="12.75" customHeight="1" x14ac:dyDescent="0.25">
      <c r="A4" s="178" t="s">
        <v>23</v>
      </c>
      <c r="B4" s="178"/>
      <c r="C4" s="178"/>
      <c r="D4" s="31"/>
      <c r="E4" s="32"/>
    </row>
    <row r="5" spans="1:5" s="33" customFormat="1" ht="12.65" customHeight="1" x14ac:dyDescent="0.25">
      <c r="A5" s="179" t="s">
        <v>5</v>
      </c>
      <c r="B5" s="179"/>
      <c r="C5" s="170">
        <v>0.06</v>
      </c>
      <c r="D5" s="34"/>
      <c r="E5" s="32"/>
    </row>
    <row r="6" spans="1:5" s="33" customFormat="1" ht="12.65" customHeight="1" x14ac:dyDescent="0.25">
      <c r="A6" s="179" t="s">
        <v>298</v>
      </c>
      <c r="B6" s="179"/>
      <c r="C6" s="109"/>
      <c r="D6" s="35"/>
      <c r="E6" s="32"/>
    </row>
    <row r="7" spans="1:5" s="33" customFormat="1" ht="12.65" customHeight="1" x14ac:dyDescent="0.25">
      <c r="A7" s="180" t="s">
        <v>24</v>
      </c>
      <c r="B7" s="180"/>
      <c r="C7" s="109"/>
      <c r="D7" s="35"/>
      <c r="E7" s="32"/>
    </row>
    <row r="8" spans="1:5" s="33" customFormat="1" ht="12.65" customHeight="1" x14ac:dyDescent="0.25">
      <c r="A8" s="179" t="s">
        <v>195</v>
      </c>
      <c r="B8" s="179"/>
      <c r="C8" s="36">
        <f>(C6+C7)*C5</f>
        <v>0</v>
      </c>
      <c r="D8" s="35"/>
      <c r="E8" s="32"/>
    </row>
    <row r="10" spans="1:5" ht="14" x14ac:dyDescent="0.3">
      <c r="A10" s="25" t="s">
        <v>218</v>
      </c>
      <c r="B10" s="20"/>
      <c r="C10" s="20"/>
      <c r="D10" s="20"/>
      <c r="E10" s="20"/>
    </row>
    <row r="11" spans="1:5" ht="12" thickBot="1" x14ac:dyDescent="0.3">
      <c r="A11" s="19"/>
      <c r="B11" s="19"/>
    </row>
    <row r="12" spans="1:5" s="33" customFormat="1" ht="12.65" customHeight="1" thickBot="1" x14ac:dyDescent="0.35">
      <c r="A12" s="37" t="s">
        <v>2</v>
      </c>
      <c r="B12" s="38" t="s">
        <v>180</v>
      </c>
      <c r="C12" s="39" t="s">
        <v>181</v>
      </c>
      <c r="D12" s="40" t="s">
        <v>107</v>
      </c>
    </row>
    <row r="13" spans="1:5" s="33" customFormat="1" ht="12.65" customHeight="1" x14ac:dyDescent="0.25">
      <c r="A13" s="27" t="s">
        <v>185</v>
      </c>
      <c r="B13" s="41"/>
      <c r="C13" s="42">
        <f t="shared" ref="C13:C22" si="0">B13*$C$8</f>
        <v>0</v>
      </c>
      <c r="D13" s="43">
        <f ca="1">SUMPRODUCT(--($A$27:$A$84=A13),$E$27:$E$84)</f>
        <v>0</v>
      </c>
    </row>
    <row r="14" spans="1:5" s="33" customFormat="1" ht="12.65" customHeight="1" x14ac:dyDescent="0.25">
      <c r="A14" s="28" t="s">
        <v>186</v>
      </c>
      <c r="B14" s="44"/>
      <c r="C14" s="45">
        <f t="shared" si="0"/>
        <v>0</v>
      </c>
      <c r="D14" s="46">
        <f t="shared" ref="D14:D22" ca="1" si="1">SUMPRODUCT(--($A$27:$A$84=A14),$E$27:$E$84)</f>
        <v>0</v>
      </c>
    </row>
    <row r="15" spans="1:5" s="33" customFormat="1" ht="12.65" customHeight="1" x14ac:dyDescent="0.25">
      <c r="A15" s="28" t="s">
        <v>187</v>
      </c>
      <c r="B15" s="44">
        <v>0.7</v>
      </c>
      <c r="C15" s="45">
        <f t="shared" si="0"/>
        <v>0</v>
      </c>
      <c r="D15" s="46">
        <f t="shared" ca="1" si="1"/>
        <v>0</v>
      </c>
    </row>
    <row r="16" spans="1:5" s="33" customFormat="1" ht="12.65" customHeight="1" x14ac:dyDescent="0.25">
      <c r="A16" s="28" t="s">
        <v>188</v>
      </c>
      <c r="B16" s="44"/>
      <c r="C16" s="45">
        <f t="shared" si="0"/>
        <v>0</v>
      </c>
      <c r="D16" s="46">
        <f t="shared" ca="1" si="1"/>
        <v>0</v>
      </c>
    </row>
    <row r="17" spans="1:5" s="33" customFormat="1" ht="12.65" customHeight="1" x14ac:dyDescent="0.25">
      <c r="A17" s="28" t="s">
        <v>189</v>
      </c>
      <c r="B17" s="44"/>
      <c r="C17" s="45">
        <f t="shared" si="0"/>
        <v>0</v>
      </c>
      <c r="D17" s="46">
        <f t="shared" ca="1" si="1"/>
        <v>0</v>
      </c>
    </row>
    <row r="18" spans="1:5" s="33" customFormat="1" ht="12.65" customHeight="1" x14ac:dyDescent="0.25">
      <c r="A18" s="28" t="s">
        <v>177</v>
      </c>
      <c r="B18" s="44">
        <v>0.05</v>
      </c>
      <c r="C18" s="45">
        <f t="shared" si="0"/>
        <v>0</v>
      </c>
      <c r="D18" s="46">
        <f t="shared" ca="1" si="1"/>
        <v>0</v>
      </c>
    </row>
    <row r="19" spans="1:5" s="33" customFormat="1" ht="12.65" customHeight="1" x14ac:dyDescent="0.25">
      <c r="A19" s="28" t="s">
        <v>190</v>
      </c>
      <c r="B19" s="44"/>
      <c r="C19" s="45">
        <f t="shared" si="0"/>
        <v>0</v>
      </c>
      <c r="D19" s="46">
        <f t="shared" ca="1" si="1"/>
        <v>0</v>
      </c>
    </row>
    <row r="20" spans="1:5" s="33" customFormat="1" ht="12.65" customHeight="1" x14ac:dyDescent="0.25">
      <c r="A20" s="28" t="s">
        <v>191</v>
      </c>
      <c r="B20" s="44"/>
      <c r="C20" s="45">
        <f t="shared" si="0"/>
        <v>0</v>
      </c>
      <c r="D20" s="46">
        <f t="shared" ca="1" si="1"/>
        <v>0</v>
      </c>
    </row>
    <row r="21" spans="1:5" s="33" customFormat="1" ht="12.65" customHeight="1" x14ac:dyDescent="0.25">
      <c r="A21" s="29" t="s">
        <v>178</v>
      </c>
      <c r="B21" s="44">
        <v>0.05</v>
      </c>
      <c r="C21" s="45">
        <f t="shared" si="0"/>
        <v>0</v>
      </c>
      <c r="D21" s="46">
        <f t="shared" ca="1" si="1"/>
        <v>0</v>
      </c>
    </row>
    <row r="22" spans="1:5" s="33" customFormat="1" ht="12.65" customHeight="1" thickBot="1" x14ac:dyDescent="0.3">
      <c r="A22" s="30" t="s">
        <v>179</v>
      </c>
      <c r="B22" s="47">
        <v>0.2</v>
      </c>
      <c r="C22" s="48">
        <f t="shared" si="0"/>
        <v>0</v>
      </c>
      <c r="D22" s="49">
        <f t="shared" ca="1" si="1"/>
        <v>0</v>
      </c>
    </row>
    <row r="23" spans="1:5" x14ac:dyDescent="0.25">
      <c r="B23" s="19" t="str">
        <f>IF(SUM(B13:B22)&lt;&gt;1,"REVISE WEIGHTINGS","")</f>
        <v/>
      </c>
      <c r="C23" s="21"/>
    </row>
    <row r="24" spans="1:5" ht="14" x14ac:dyDescent="0.3">
      <c r="A24" s="25" t="s">
        <v>219</v>
      </c>
      <c r="B24" s="22"/>
      <c r="C24" s="22"/>
      <c r="D24" s="22"/>
      <c r="E24" s="22"/>
    </row>
    <row r="25" spans="1:5" ht="12" thickBot="1" x14ac:dyDescent="0.3"/>
    <row r="26" spans="1:5" s="33" customFormat="1" ht="13.5" thickBot="1" x14ac:dyDescent="0.35">
      <c r="A26" s="50" t="s">
        <v>2</v>
      </c>
      <c r="B26" s="51" t="s">
        <v>0</v>
      </c>
      <c r="C26" s="52" t="s">
        <v>182</v>
      </c>
      <c r="D26" s="40" t="s">
        <v>183</v>
      </c>
      <c r="E26" s="40" t="s">
        <v>184</v>
      </c>
    </row>
    <row r="27" spans="1:5" s="33" customFormat="1" ht="12.5" x14ac:dyDescent="0.25">
      <c r="A27" s="53" t="s">
        <v>185</v>
      </c>
      <c r="B27" s="54" t="s">
        <v>33</v>
      </c>
      <c r="C27" s="55"/>
      <c r="D27" s="56">
        <f>IFERROR(INDEX($C$13:$C$22,MATCH(A27,$A$13:$A$22,0))*C27,"")</f>
        <v>0</v>
      </c>
      <c r="E27" s="57" t="str">
        <f ca="1">IFERROR(INDEX(Measures!$K$4:$K$61,MATCH(B27,Measures!$B$4:$B$61,0))*D27,"")</f>
        <v/>
      </c>
    </row>
    <row r="28" spans="1:5" s="33" customFormat="1" ht="12.5" x14ac:dyDescent="0.25">
      <c r="A28" s="58" t="s">
        <v>185</v>
      </c>
      <c r="B28" s="59" t="s">
        <v>34</v>
      </c>
      <c r="C28" s="60"/>
      <c r="D28" s="61">
        <f t="shared" ref="D28:D84" si="2">IFERROR(INDEX($C$13:$C$22,MATCH(A28,$A$13:$A$22,0))*C28,"")</f>
        <v>0</v>
      </c>
      <c r="E28" s="62" t="str">
        <f ca="1">IFERROR(INDEX(Measures!$K$4:$K$61,MATCH(B28,Measures!$B$4:$B$61,0))*D28,"")</f>
        <v/>
      </c>
    </row>
    <row r="29" spans="1:5" s="33" customFormat="1" ht="12.5" x14ac:dyDescent="0.25">
      <c r="A29" s="58" t="s">
        <v>185</v>
      </c>
      <c r="B29" s="59" t="s">
        <v>35</v>
      </c>
      <c r="C29" s="60"/>
      <c r="D29" s="61">
        <f t="shared" si="2"/>
        <v>0</v>
      </c>
      <c r="E29" s="62" t="str">
        <f ca="1">IFERROR(INDEX(Measures!$K$4:$K$61,MATCH(B29,Measures!$B$4:$B$61,0))*D29,"")</f>
        <v/>
      </c>
    </row>
    <row r="30" spans="1:5" s="33" customFormat="1" ht="12.5" x14ac:dyDescent="0.25">
      <c r="A30" s="58" t="s">
        <v>185</v>
      </c>
      <c r="B30" s="59" t="s">
        <v>36</v>
      </c>
      <c r="C30" s="60"/>
      <c r="D30" s="61">
        <f t="shared" si="2"/>
        <v>0</v>
      </c>
      <c r="E30" s="62" t="str">
        <f ca="1">IFERROR(INDEX(Measures!$K$4:$K$61,MATCH(B30,Measures!$B$4:$B$61,0))*D30,"")</f>
        <v/>
      </c>
    </row>
    <row r="31" spans="1:5" s="33" customFormat="1" ht="12.5" x14ac:dyDescent="0.25">
      <c r="A31" s="58" t="s">
        <v>186</v>
      </c>
      <c r="B31" s="59" t="s">
        <v>268</v>
      </c>
      <c r="C31" s="60"/>
      <c r="D31" s="61">
        <f t="shared" si="2"/>
        <v>0</v>
      </c>
      <c r="E31" s="62" t="str">
        <f ca="1">IFERROR(INDEX(Measures!$K$4:$K$61,MATCH(B31,Measures!$B$4:$B$61,0))*D31,"")</f>
        <v/>
      </c>
    </row>
    <row r="32" spans="1:5" s="33" customFormat="1" ht="12.5" x14ac:dyDescent="0.25">
      <c r="A32" s="58" t="s">
        <v>186</v>
      </c>
      <c r="B32" s="59" t="s">
        <v>269</v>
      </c>
      <c r="C32" s="60"/>
      <c r="D32" s="61">
        <f t="shared" si="2"/>
        <v>0</v>
      </c>
      <c r="E32" s="62" t="str">
        <f ca="1">IFERROR(INDEX(Measures!$K$4:$K$61,MATCH(B32,Measures!$B$4:$B$61,0))*D32,"")</f>
        <v/>
      </c>
    </row>
    <row r="33" spans="1:5" s="33" customFormat="1" ht="12.5" x14ac:dyDescent="0.25">
      <c r="A33" s="58" t="s">
        <v>186</v>
      </c>
      <c r="B33" s="59" t="s">
        <v>270</v>
      </c>
      <c r="C33" s="60"/>
      <c r="D33" s="61">
        <f t="shared" si="2"/>
        <v>0</v>
      </c>
      <c r="E33" s="62" t="str">
        <f ca="1">IFERROR(INDEX(Measures!$K$4:$K$61,MATCH(B33,Measures!$B$4:$B$61,0))*D33,"")</f>
        <v/>
      </c>
    </row>
    <row r="34" spans="1:5" s="33" customFormat="1" ht="12.5" x14ac:dyDescent="0.25">
      <c r="A34" s="58" t="s">
        <v>186</v>
      </c>
      <c r="B34" s="59" t="s">
        <v>271</v>
      </c>
      <c r="C34" s="60"/>
      <c r="D34" s="61">
        <f t="shared" si="2"/>
        <v>0</v>
      </c>
      <c r="E34" s="62" t="str">
        <f ca="1">IFERROR(INDEX(Measures!$K$4:$K$61,MATCH(B34,Measures!$B$4:$B$61,0))*D34,"")</f>
        <v/>
      </c>
    </row>
    <row r="35" spans="1:5" s="33" customFormat="1" ht="12.5" x14ac:dyDescent="0.25">
      <c r="A35" s="58" t="s">
        <v>186</v>
      </c>
      <c r="B35" s="59" t="s">
        <v>272</v>
      </c>
      <c r="C35" s="60"/>
      <c r="D35" s="61">
        <f t="shared" si="2"/>
        <v>0</v>
      </c>
      <c r="E35" s="62" t="str">
        <f ca="1">IFERROR(INDEX(Measures!$K$4:$K$61,MATCH(B35,Measures!$B$4:$B$61,0))*D35,"")</f>
        <v/>
      </c>
    </row>
    <row r="36" spans="1:5" s="33" customFormat="1" ht="12.5" x14ac:dyDescent="0.25">
      <c r="A36" s="58" t="s">
        <v>187</v>
      </c>
      <c r="B36" s="59" t="s">
        <v>273</v>
      </c>
      <c r="C36" s="60"/>
      <c r="D36" s="61">
        <f t="shared" si="2"/>
        <v>0</v>
      </c>
      <c r="E36" s="62" t="str">
        <f ca="1">IFERROR(INDEX(Measures!$K$4:$K$61,MATCH(B36,Measures!$B$4:$B$61,0))*D36,"")</f>
        <v/>
      </c>
    </row>
    <row r="37" spans="1:5" s="33" customFormat="1" ht="12.5" x14ac:dyDescent="0.25">
      <c r="A37" s="58" t="s">
        <v>187</v>
      </c>
      <c r="B37" s="59" t="s">
        <v>274</v>
      </c>
      <c r="C37" s="60"/>
      <c r="D37" s="61">
        <f t="shared" si="2"/>
        <v>0</v>
      </c>
      <c r="E37" s="62" t="str">
        <f ca="1">IFERROR(INDEX(Measures!$K$4:$K$61,MATCH(B37,Measures!$B$4:$B$61,0))*D37,"")</f>
        <v/>
      </c>
    </row>
    <row r="38" spans="1:5" s="33" customFormat="1" ht="12.5" x14ac:dyDescent="0.25">
      <c r="A38" s="58" t="s">
        <v>187</v>
      </c>
      <c r="B38" s="59" t="s">
        <v>275</v>
      </c>
      <c r="C38" s="60"/>
      <c r="D38" s="61">
        <f t="shared" si="2"/>
        <v>0</v>
      </c>
      <c r="E38" s="62" t="str">
        <f ca="1">IFERROR(INDEX(Measures!$K$4:$K$61,MATCH(B38,Measures!$B$4:$B$61,0))*D38,"")</f>
        <v/>
      </c>
    </row>
    <row r="39" spans="1:5" s="33" customFormat="1" ht="12.5" x14ac:dyDescent="0.25">
      <c r="A39" s="58" t="s">
        <v>187</v>
      </c>
      <c r="B39" s="59" t="s">
        <v>276</v>
      </c>
      <c r="C39" s="60"/>
      <c r="D39" s="61">
        <f t="shared" si="2"/>
        <v>0</v>
      </c>
      <c r="E39" s="62" t="str">
        <f ca="1">IFERROR(INDEX(Measures!$K$4:$K$61,MATCH(B39,Measures!$B$4:$B$61,0))*D39,"")</f>
        <v/>
      </c>
    </row>
    <row r="40" spans="1:5" s="33" customFormat="1" ht="12.5" x14ac:dyDescent="0.25">
      <c r="A40" s="58" t="s">
        <v>187</v>
      </c>
      <c r="B40" s="59" t="s">
        <v>277</v>
      </c>
      <c r="C40" s="60">
        <v>0.35</v>
      </c>
      <c r="D40" s="61">
        <f t="shared" si="2"/>
        <v>0</v>
      </c>
      <c r="E40" s="62" t="str">
        <f ca="1">IFERROR(INDEX(Measures!$K$4:$K$61,MATCH(B40,Measures!$B$4:$B$61,0))*D40,"")</f>
        <v/>
      </c>
    </row>
    <row r="41" spans="1:5" s="33" customFormat="1" ht="12.5" x14ac:dyDescent="0.25">
      <c r="A41" s="58" t="s">
        <v>187</v>
      </c>
      <c r="B41" s="59" t="s">
        <v>278</v>
      </c>
      <c r="C41" s="60">
        <v>0.35</v>
      </c>
      <c r="D41" s="61">
        <f t="shared" si="2"/>
        <v>0</v>
      </c>
      <c r="E41" s="62" t="str">
        <f ca="1">IFERROR(INDEX(Measures!$K$4:$K$61,MATCH(B41,Measures!$B$4:$B$61,0))*D41,"")</f>
        <v/>
      </c>
    </row>
    <row r="42" spans="1:5" s="33" customFormat="1" ht="12.5" x14ac:dyDescent="0.25">
      <c r="A42" s="58" t="s">
        <v>188</v>
      </c>
      <c r="B42" s="59" t="s">
        <v>279</v>
      </c>
      <c r="C42" s="60"/>
      <c r="D42" s="61">
        <f t="shared" si="2"/>
        <v>0</v>
      </c>
      <c r="E42" s="62" t="str">
        <f ca="1">IFERROR(INDEX(Measures!$K$4:$K$61,MATCH(B42,Measures!$B$4:$B$61,0))*D42,"")</f>
        <v/>
      </c>
    </row>
    <row r="43" spans="1:5" s="33" customFormat="1" ht="12.5" x14ac:dyDescent="0.25">
      <c r="A43" s="58" t="s">
        <v>188</v>
      </c>
      <c r="B43" s="59" t="s">
        <v>280</v>
      </c>
      <c r="C43" s="60"/>
      <c r="D43" s="61">
        <f t="shared" si="2"/>
        <v>0</v>
      </c>
      <c r="E43" s="62" t="str">
        <f ca="1">IFERROR(INDEX(Measures!$K$4:$K$61,MATCH(B43,Measures!$B$4:$B$61,0))*D43,"")</f>
        <v/>
      </c>
    </row>
    <row r="44" spans="1:5" s="33" customFormat="1" ht="12.5" x14ac:dyDescent="0.25">
      <c r="A44" s="58" t="s">
        <v>188</v>
      </c>
      <c r="B44" s="59" t="s">
        <v>281</v>
      </c>
      <c r="C44" s="60"/>
      <c r="D44" s="61">
        <f t="shared" si="2"/>
        <v>0</v>
      </c>
      <c r="E44" s="62" t="str">
        <f ca="1">IFERROR(INDEX(Measures!$K$4:$K$61,MATCH(B44,Measures!$B$4:$B$61,0))*D44,"")</f>
        <v/>
      </c>
    </row>
    <row r="45" spans="1:5" s="33" customFormat="1" ht="12.5" x14ac:dyDescent="0.25">
      <c r="A45" s="58" t="s">
        <v>188</v>
      </c>
      <c r="B45" s="59" t="s">
        <v>282</v>
      </c>
      <c r="C45" s="60"/>
      <c r="D45" s="61">
        <f t="shared" si="2"/>
        <v>0</v>
      </c>
      <c r="E45" s="62" t="str">
        <f ca="1">IFERROR(INDEX(Measures!$K$4:$K$61,MATCH(B45,Measures!$B$4:$B$61,0))*D45,"")</f>
        <v/>
      </c>
    </row>
    <row r="46" spans="1:5" s="33" customFormat="1" ht="12.5" x14ac:dyDescent="0.25">
      <c r="A46" s="58" t="s">
        <v>188</v>
      </c>
      <c r="B46" s="59" t="s">
        <v>283</v>
      </c>
      <c r="C46" s="60"/>
      <c r="D46" s="61">
        <f t="shared" si="2"/>
        <v>0</v>
      </c>
      <c r="E46" s="62" t="str">
        <f ca="1">IFERROR(INDEX(Measures!$K$4:$K$61,MATCH(B46,Measures!$B$4:$B$61,0))*D46,"")</f>
        <v/>
      </c>
    </row>
    <row r="47" spans="1:5" s="33" customFormat="1" ht="12.5" x14ac:dyDescent="0.25">
      <c r="A47" s="58" t="s">
        <v>188</v>
      </c>
      <c r="B47" s="59" t="s">
        <v>284</v>
      </c>
      <c r="C47" s="60"/>
      <c r="D47" s="61">
        <f t="shared" si="2"/>
        <v>0</v>
      </c>
      <c r="E47" s="62" t="str">
        <f ca="1">IFERROR(INDEX(Measures!$K$4:$K$61,MATCH(B47,Measures!$B$4:$B$61,0))*D47,"")</f>
        <v/>
      </c>
    </row>
    <row r="48" spans="1:5" s="33" customFormat="1" ht="12.5" x14ac:dyDescent="0.25">
      <c r="A48" s="58" t="s">
        <v>189</v>
      </c>
      <c r="B48" s="59" t="s">
        <v>285</v>
      </c>
      <c r="C48" s="60"/>
      <c r="D48" s="61">
        <f t="shared" si="2"/>
        <v>0</v>
      </c>
      <c r="E48" s="62" t="str">
        <f ca="1">IFERROR(INDEX(Measures!$K$4:$K$61,MATCH(B48,Measures!$B$4:$B$61,0))*D48,"")</f>
        <v/>
      </c>
    </row>
    <row r="49" spans="1:5" s="33" customFormat="1" ht="12.5" x14ac:dyDescent="0.25">
      <c r="A49" s="58" t="s">
        <v>189</v>
      </c>
      <c r="B49" s="59" t="s">
        <v>286</v>
      </c>
      <c r="C49" s="60"/>
      <c r="D49" s="61">
        <f t="shared" si="2"/>
        <v>0</v>
      </c>
      <c r="E49" s="62" t="str">
        <f ca="1">IFERROR(INDEX(Measures!$K$4:$K$61,MATCH(B49,Measures!$B$4:$B$61,0))*D49,"")</f>
        <v/>
      </c>
    </row>
    <row r="50" spans="1:5" s="33" customFormat="1" ht="12.5" x14ac:dyDescent="0.25">
      <c r="A50" s="58" t="s">
        <v>189</v>
      </c>
      <c r="B50" s="59" t="s">
        <v>287</v>
      </c>
      <c r="C50" s="60"/>
      <c r="D50" s="61">
        <f t="shared" si="2"/>
        <v>0</v>
      </c>
      <c r="E50" s="62" t="str">
        <f ca="1">IFERROR(INDEX(Measures!$K$4:$K$61,MATCH(B50,Measures!$B$4:$B$61,0))*D50,"")</f>
        <v/>
      </c>
    </row>
    <row r="51" spans="1:5" s="33" customFormat="1" ht="12.5" x14ac:dyDescent="0.25">
      <c r="A51" s="58" t="s">
        <v>189</v>
      </c>
      <c r="B51" s="59" t="s">
        <v>288</v>
      </c>
      <c r="C51" s="60"/>
      <c r="D51" s="61">
        <f t="shared" si="2"/>
        <v>0</v>
      </c>
      <c r="E51" s="62" t="str">
        <f ca="1">IFERROR(INDEX(Measures!$K$4:$K$61,MATCH(B51,Measures!$B$4:$B$61,0))*D51,"")</f>
        <v/>
      </c>
    </row>
    <row r="52" spans="1:5" s="33" customFormat="1" ht="12.5" x14ac:dyDescent="0.25">
      <c r="A52" s="58" t="s">
        <v>177</v>
      </c>
      <c r="B52" s="59" t="s">
        <v>37</v>
      </c>
      <c r="C52" s="60"/>
      <c r="D52" s="61">
        <f t="shared" si="2"/>
        <v>0</v>
      </c>
      <c r="E52" s="62" t="str">
        <f ca="1">IFERROR(INDEX(Measures!$K$4:$K$61,MATCH(B52,Measures!$B$4:$B$61,0))*D52,"")</f>
        <v/>
      </c>
    </row>
    <row r="53" spans="1:5" s="33" customFormat="1" ht="12.5" x14ac:dyDescent="0.25">
      <c r="A53" s="58" t="s">
        <v>177</v>
      </c>
      <c r="B53" s="59" t="s">
        <v>38</v>
      </c>
      <c r="C53" s="60"/>
      <c r="D53" s="61">
        <f t="shared" si="2"/>
        <v>0</v>
      </c>
      <c r="E53" s="62" t="str">
        <f ca="1">IFERROR(INDEX(Measures!$K$4:$K$61,MATCH(B53,Measures!$B$4:$B$61,0))*D53,"")</f>
        <v/>
      </c>
    </row>
    <row r="54" spans="1:5" s="33" customFormat="1" ht="12.5" x14ac:dyDescent="0.25">
      <c r="A54" s="58" t="s">
        <v>177</v>
      </c>
      <c r="B54" s="59" t="s">
        <v>39</v>
      </c>
      <c r="C54" s="60">
        <v>0.05</v>
      </c>
      <c r="D54" s="61">
        <f t="shared" si="2"/>
        <v>0</v>
      </c>
      <c r="E54" s="62" t="str">
        <f ca="1">IFERROR(INDEX(Measures!$K$4:$K$61,MATCH(B54,Measures!$B$4:$B$61,0))*D54,"")</f>
        <v/>
      </c>
    </row>
    <row r="55" spans="1:5" s="33" customFormat="1" ht="12.5" x14ac:dyDescent="0.25">
      <c r="A55" s="58" t="s">
        <v>177</v>
      </c>
      <c r="B55" s="59" t="s">
        <v>40</v>
      </c>
      <c r="C55" s="60"/>
      <c r="D55" s="61">
        <f t="shared" si="2"/>
        <v>0</v>
      </c>
      <c r="E55" s="62" t="str">
        <f ca="1">IFERROR(INDEX(Measures!$K$4:$K$61,MATCH(B55,Measures!$B$4:$B$61,0))*D55,"")</f>
        <v/>
      </c>
    </row>
    <row r="56" spans="1:5" s="33" customFormat="1" ht="12.5" x14ac:dyDescent="0.25">
      <c r="A56" s="58" t="s">
        <v>177</v>
      </c>
      <c r="B56" s="59" t="s">
        <v>41</v>
      </c>
      <c r="C56" s="60"/>
      <c r="D56" s="61">
        <f t="shared" si="2"/>
        <v>0</v>
      </c>
      <c r="E56" s="62" t="str">
        <f ca="1">IFERROR(INDEX(Measures!$K$4:$K$61,MATCH(B56,Measures!$B$4:$B$61,0))*D56,"")</f>
        <v/>
      </c>
    </row>
    <row r="57" spans="1:5" s="33" customFormat="1" ht="12.5" x14ac:dyDescent="0.25">
      <c r="A57" s="58" t="s">
        <v>177</v>
      </c>
      <c r="B57" s="59" t="s">
        <v>42</v>
      </c>
      <c r="C57" s="60"/>
      <c r="D57" s="61">
        <f t="shared" si="2"/>
        <v>0</v>
      </c>
      <c r="E57" s="62" t="str">
        <f ca="1">IFERROR(INDEX(Measures!$K$4:$K$61,MATCH(B57,Measures!$B$4:$B$61,0))*D57,"")</f>
        <v/>
      </c>
    </row>
    <row r="58" spans="1:5" s="33" customFormat="1" ht="12.5" x14ac:dyDescent="0.25">
      <c r="A58" s="58" t="s">
        <v>190</v>
      </c>
      <c r="B58" s="59" t="s">
        <v>43</v>
      </c>
      <c r="C58" s="60"/>
      <c r="D58" s="61">
        <f t="shared" si="2"/>
        <v>0</v>
      </c>
      <c r="E58" s="62" t="str">
        <f ca="1">IFERROR(INDEX(Measures!$K$4:$K$61,MATCH(B58,Measures!$B$4:$B$61,0))*D58,"")</f>
        <v/>
      </c>
    </row>
    <row r="59" spans="1:5" s="33" customFormat="1" ht="12.5" x14ac:dyDescent="0.25">
      <c r="A59" s="58" t="s">
        <v>190</v>
      </c>
      <c r="B59" s="59" t="s">
        <v>44</v>
      </c>
      <c r="C59" s="60"/>
      <c r="D59" s="61">
        <f t="shared" si="2"/>
        <v>0</v>
      </c>
      <c r="E59" s="62" t="str">
        <f ca="1">IFERROR(INDEX(Measures!$K$4:$K$61,MATCH(B59,Measures!$B$4:$B$61,0))*D59,"")</f>
        <v/>
      </c>
    </row>
    <row r="60" spans="1:5" s="33" customFormat="1" ht="12.5" x14ac:dyDescent="0.25">
      <c r="A60" s="58" t="s">
        <v>190</v>
      </c>
      <c r="B60" s="59" t="s">
        <v>45</v>
      </c>
      <c r="C60" s="60"/>
      <c r="D60" s="61">
        <f t="shared" si="2"/>
        <v>0</v>
      </c>
      <c r="E60" s="62" t="str">
        <f ca="1">IFERROR(INDEX(Measures!$K$4:$K$61,MATCH(B60,Measures!$B$4:$B$61,0))*D60,"")</f>
        <v/>
      </c>
    </row>
    <row r="61" spans="1:5" s="33" customFormat="1" ht="12.5" x14ac:dyDescent="0.25">
      <c r="A61" s="58" t="s">
        <v>190</v>
      </c>
      <c r="B61" s="59" t="s">
        <v>46</v>
      </c>
      <c r="C61" s="60"/>
      <c r="D61" s="61">
        <f t="shared" si="2"/>
        <v>0</v>
      </c>
      <c r="E61" s="62" t="str">
        <f ca="1">IFERROR(INDEX(Measures!$K$4:$K$61,MATCH(B61,Measures!$B$4:$B$61,0))*D61,"")</f>
        <v/>
      </c>
    </row>
    <row r="62" spans="1:5" s="33" customFormat="1" ht="12.5" x14ac:dyDescent="0.25">
      <c r="A62" s="58" t="s">
        <v>190</v>
      </c>
      <c r="B62" s="59" t="s">
        <v>47</v>
      </c>
      <c r="C62" s="60"/>
      <c r="D62" s="61">
        <f t="shared" si="2"/>
        <v>0</v>
      </c>
      <c r="E62" s="62" t="str">
        <f ca="1">IFERROR(INDEX(Measures!$K$4:$K$61,MATCH(B62,Measures!$B$4:$B$61,0))*D62,"")</f>
        <v/>
      </c>
    </row>
    <row r="63" spans="1:5" s="33" customFormat="1" ht="12.5" x14ac:dyDescent="0.25">
      <c r="A63" s="58" t="s">
        <v>190</v>
      </c>
      <c r="B63" s="59" t="s">
        <v>48</v>
      </c>
      <c r="C63" s="60"/>
      <c r="D63" s="61">
        <f t="shared" si="2"/>
        <v>0</v>
      </c>
      <c r="E63" s="62" t="str">
        <f ca="1">IFERROR(INDEX(Measures!$K$4:$K$61,MATCH(B63,Measures!$B$4:$B$61,0))*D63,"")</f>
        <v/>
      </c>
    </row>
    <row r="64" spans="1:5" s="33" customFormat="1" ht="12.5" x14ac:dyDescent="0.25">
      <c r="A64" s="58" t="s">
        <v>191</v>
      </c>
      <c r="B64" s="59" t="s">
        <v>49</v>
      </c>
      <c r="C64" s="60"/>
      <c r="D64" s="61">
        <f t="shared" si="2"/>
        <v>0</v>
      </c>
      <c r="E64" s="62" t="str">
        <f ca="1">IFERROR(INDEX(Measures!$K$4:$K$61,MATCH(B64,Measures!$B$4:$B$61,0))*D64,"")</f>
        <v/>
      </c>
    </row>
    <row r="65" spans="1:5" s="33" customFormat="1" ht="12.5" x14ac:dyDescent="0.25">
      <c r="A65" s="58" t="s">
        <v>191</v>
      </c>
      <c r="B65" s="59" t="s">
        <v>50</v>
      </c>
      <c r="C65" s="60"/>
      <c r="D65" s="61">
        <f t="shared" si="2"/>
        <v>0</v>
      </c>
      <c r="E65" s="62" t="str">
        <f ca="1">IFERROR(INDEX(Measures!$K$4:$K$61,MATCH(B65,Measures!$B$4:$B$61,0))*D65,"")</f>
        <v/>
      </c>
    </row>
    <row r="66" spans="1:5" s="33" customFormat="1" ht="12.5" x14ac:dyDescent="0.25">
      <c r="A66" s="58" t="s">
        <v>191</v>
      </c>
      <c r="B66" s="59" t="s">
        <v>51</v>
      </c>
      <c r="C66" s="60"/>
      <c r="D66" s="61">
        <f t="shared" si="2"/>
        <v>0</v>
      </c>
      <c r="E66" s="62" t="str">
        <f ca="1">IFERROR(INDEX(Measures!$K$4:$K$61,MATCH(B66,Measures!$B$4:$B$61,0))*D66,"")</f>
        <v/>
      </c>
    </row>
    <row r="67" spans="1:5" s="33" customFormat="1" ht="12.5" x14ac:dyDescent="0.25">
      <c r="A67" s="58" t="s">
        <v>191</v>
      </c>
      <c r="B67" s="59" t="s">
        <v>52</v>
      </c>
      <c r="C67" s="60"/>
      <c r="D67" s="61">
        <f t="shared" si="2"/>
        <v>0</v>
      </c>
      <c r="E67" s="62" t="str">
        <f ca="1">IFERROR(INDEX(Measures!$K$4:$K$61,MATCH(B67,Measures!$B$4:$B$61,0))*D67,"")</f>
        <v/>
      </c>
    </row>
    <row r="68" spans="1:5" s="33" customFormat="1" ht="12.5" x14ac:dyDescent="0.25">
      <c r="A68" s="58" t="s">
        <v>191</v>
      </c>
      <c r="B68" s="59" t="s">
        <v>53</v>
      </c>
      <c r="C68" s="60"/>
      <c r="D68" s="61">
        <f t="shared" si="2"/>
        <v>0</v>
      </c>
      <c r="E68" s="62" t="str">
        <f ca="1">IFERROR(INDEX(Measures!$K$4:$K$61,MATCH(B68,Measures!$B$4:$B$61,0))*D68,"")</f>
        <v/>
      </c>
    </row>
    <row r="69" spans="1:5" s="33" customFormat="1" ht="12.5" x14ac:dyDescent="0.25">
      <c r="A69" s="58" t="s">
        <v>191</v>
      </c>
      <c r="B69" s="59" t="s">
        <v>54</v>
      </c>
      <c r="C69" s="60"/>
      <c r="D69" s="61">
        <f t="shared" si="2"/>
        <v>0</v>
      </c>
      <c r="E69" s="62" t="str">
        <f ca="1">IFERROR(INDEX(Measures!$K$4:$K$61,MATCH(B69,Measures!$B$4:$B$61,0))*D69,"")</f>
        <v/>
      </c>
    </row>
    <row r="70" spans="1:5" s="33" customFormat="1" ht="12.5" x14ac:dyDescent="0.25">
      <c r="A70" s="58" t="s">
        <v>191</v>
      </c>
      <c r="B70" s="59" t="s">
        <v>55</v>
      </c>
      <c r="C70" s="60"/>
      <c r="D70" s="61">
        <f t="shared" si="2"/>
        <v>0</v>
      </c>
      <c r="E70" s="62" t="str">
        <f ca="1">IFERROR(INDEX(Measures!$K$4:$K$61,MATCH(B70,Measures!$B$4:$B$61,0))*D70,"")</f>
        <v/>
      </c>
    </row>
    <row r="71" spans="1:5" s="33" customFormat="1" ht="12.5" x14ac:dyDescent="0.25">
      <c r="A71" s="58" t="s">
        <v>191</v>
      </c>
      <c r="B71" s="59" t="s">
        <v>56</v>
      </c>
      <c r="C71" s="60"/>
      <c r="D71" s="61">
        <f t="shared" si="2"/>
        <v>0</v>
      </c>
      <c r="E71" s="62" t="str">
        <f ca="1">IFERROR(INDEX(Measures!$K$4:$K$61,MATCH(B71,Measures!$B$4:$B$61,0))*D71,"")</f>
        <v/>
      </c>
    </row>
    <row r="72" spans="1:5" s="33" customFormat="1" ht="12.5" x14ac:dyDescent="0.25">
      <c r="A72" s="58" t="s">
        <v>178</v>
      </c>
      <c r="B72" s="59" t="s">
        <v>57</v>
      </c>
      <c r="C72" s="60"/>
      <c r="D72" s="61">
        <f t="shared" si="2"/>
        <v>0</v>
      </c>
      <c r="E72" s="62" t="str">
        <f ca="1">IFERROR(INDEX(Measures!$K$4:$K$61,MATCH(B72,Measures!$B$4:$B$61,0))*D72,"")</f>
        <v/>
      </c>
    </row>
    <row r="73" spans="1:5" s="33" customFormat="1" ht="12.5" x14ac:dyDescent="0.25">
      <c r="A73" s="58" t="s">
        <v>178</v>
      </c>
      <c r="B73" s="59" t="s">
        <v>58</v>
      </c>
      <c r="C73" s="60"/>
      <c r="D73" s="61">
        <f t="shared" si="2"/>
        <v>0</v>
      </c>
      <c r="E73" s="62" t="str">
        <f ca="1">IFERROR(INDEX(Measures!$K$4:$K$61,MATCH(B73,Measures!$B$4:$B$61,0))*D73,"")</f>
        <v/>
      </c>
    </row>
    <row r="74" spans="1:5" s="33" customFormat="1" ht="12.5" x14ac:dyDescent="0.25">
      <c r="A74" s="58" t="s">
        <v>178</v>
      </c>
      <c r="B74" s="59" t="s">
        <v>59</v>
      </c>
      <c r="C74" s="60"/>
      <c r="D74" s="61">
        <f t="shared" si="2"/>
        <v>0</v>
      </c>
      <c r="E74" s="62" t="str">
        <f ca="1">IFERROR(INDEX(Measures!$K$4:$K$61,MATCH(B74,Measures!$B$4:$B$61,0))*D74,"")</f>
        <v/>
      </c>
    </row>
    <row r="75" spans="1:5" s="33" customFormat="1" ht="12.5" x14ac:dyDescent="0.25">
      <c r="A75" s="58" t="s">
        <v>178</v>
      </c>
      <c r="B75" s="59" t="s">
        <v>60</v>
      </c>
      <c r="C75" s="60">
        <v>0.05</v>
      </c>
      <c r="D75" s="61">
        <f t="shared" si="2"/>
        <v>0</v>
      </c>
      <c r="E75" s="62" t="str">
        <f ca="1">IFERROR(INDEX(Measures!$K$4:$K$61,MATCH(B75,Measures!$B$4:$B$61,0))*D75,"")</f>
        <v/>
      </c>
    </row>
    <row r="76" spans="1:5" s="33" customFormat="1" ht="12.5" x14ac:dyDescent="0.25">
      <c r="A76" s="58" t="s">
        <v>179</v>
      </c>
      <c r="B76" s="59" t="s">
        <v>289</v>
      </c>
      <c r="C76" s="60">
        <v>0.1</v>
      </c>
      <c r="D76" s="61">
        <f t="shared" si="2"/>
        <v>0</v>
      </c>
      <c r="E76" s="62" t="str">
        <f ca="1">IFERROR(INDEX(Measures!$K$4:$K$61,MATCH(B76,Measures!$B$4:$B$61,0))*D76,"")</f>
        <v/>
      </c>
    </row>
    <row r="77" spans="1:5" s="33" customFormat="1" ht="12.5" x14ac:dyDescent="0.25">
      <c r="A77" s="58" t="s">
        <v>179</v>
      </c>
      <c r="B77" s="59" t="s">
        <v>290</v>
      </c>
      <c r="C77" s="60"/>
      <c r="D77" s="61">
        <f t="shared" si="2"/>
        <v>0</v>
      </c>
      <c r="E77" s="62" t="str">
        <f ca="1">IFERROR(INDEX(Measures!$K$4:$K$61,MATCH(B77,Measures!$B$4:$B$61,0))*D77,"")</f>
        <v/>
      </c>
    </row>
    <row r="78" spans="1:5" s="33" customFormat="1" ht="12.5" x14ac:dyDescent="0.25">
      <c r="A78" s="58" t="s">
        <v>179</v>
      </c>
      <c r="B78" s="59" t="s">
        <v>291</v>
      </c>
      <c r="C78" s="60"/>
      <c r="D78" s="61">
        <f t="shared" si="2"/>
        <v>0</v>
      </c>
      <c r="E78" s="62" t="str">
        <f ca="1">IFERROR(INDEX(Measures!$K$4:$K$61,MATCH(B78,Measures!$B$4:$B$61,0))*D78,"")</f>
        <v/>
      </c>
    </row>
    <row r="79" spans="1:5" s="33" customFormat="1" ht="12.5" x14ac:dyDescent="0.25">
      <c r="A79" s="58" t="s">
        <v>179</v>
      </c>
      <c r="B79" s="59" t="s">
        <v>292</v>
      </c>
      <c r="C79" s="60"/>
      <c r="D79" s="61">
        <f t="shared" si="2"/>
        <v>0</v>
      </c>
      <c r="E79" s="62" t="str">
        <f ca="1">IFERROR(INDEX(Measures!$K$4:$K$61,MATCH(B79,Measures!$B$4:$B$61,0))*D79,"")</f>
        <v/>
      </c>
    </row>
    <row r="80" spans="1:5" s="33" customFormat="1" ht="12.5" x14ac:dyDescent="0.25">
      <c r="A80" s="58" t="s">
        <v>179</v>
      </c>
      <c r="B80" s="59" t="s">
        <v>293</v>
      </c>
      <c r="C80" s="60"/>
      <c r="D80" s="61">
        <f t="shared" si="2"/>
        <v>0</v>
      </c>
      <c r="E80" s="62" t="str">
        <f ca="1">IFERROR(INDEX(Measures!$K$4:$K$61,MATCH(B80,Measures!$B$4:$B$61,0))*D80,"")</f>
        <v/>
      </c>
    </row>
    <row r="81" spans="1:5" s="33" customFormat="1" ht="12.5" x14ac:dyDescent="0.25">
      <c r="A81" s="58" t="s">
        <v>179</v>
      </c>
      <c r="B81" s="59" t="s">
        <v>294</v>
      </c>
      <c r="C81" s="60"/>
      <c r="D81" s="61">
        <f t="shared" si="2"/>
        <v>0</v>
      </c>
      <c r="E81" s="62" t="str">
        <f ca="1">IFERROR(INDEX(Measures!$K$4:$K$61,MATCH(B81,Measures!$B$4:$B$61,0))*D81,"")</f>
        <v/>
      </c>
    </row>
    <row r="82" spans="1:5" s="33" customFormat="1" ht="12.5" x14ac:dyDescent="0.25">
      <c r="A82" s="58" t="s">
        <v>179</v>
      </c>
      <c r="B82" s="59" t="s">
        <v>295</v>
      </c>
      <c r="C82" s="60"/>
      <c r="D82" s="61">
        <f t="shared" si="2"/>
        <v>0</v>
      </c>
      <c r="E82" s="62" t="str">
        <f ca="1">IFERROR(INDEX(Measures!$K$4:$K$61,MATCH(B82,Measures!$B$4:$B$61,0))*D82,"")</f>
        <v/>
      </c>
    </row>
    <row r="83" spans="1:5" s="33" customFormat="1" ht="12.5" x14ac:dyDescent="0.25">
      <c r="A83" s="58" t="s">
        <v>179</v>
      </c>
      <c r="B83" s="59" t="s">
        <v>296</v>
      </c>
      <c r="C83" s="60"/>
      <c r="D83" s="61">
        <f t="shared" si="2"/>
        <v>0</v>
      </c>
      <c r="E83" s="62" t="str">
        <f ca="1">IFERROR(INDEX(Measures!$K$4:$K$61,MATCH(B83,Measures!$B$4:$B$61,0))*D83,"")</f>
        <v/>
      </c>
    </row>
    <row r="84" spans="1:5" s="33" customFormat="1" ht="13" thickBot="1" x14ac:dyDescent="0.3">
      <c r="A84" s="63" t="s">
        <v>179</v>
      </c>
      <c r="B84" s="64" t="s">
        <v>297</v>
      </c>
      <c r="C84" s="65">
        <v>0.1</v>
      </c>
      <c r="D84" s="66">
        <f t="shared" si="2"/>
        <v>0</v>
      </c>
      <c r="E84" s="67" t="str">
        <f ca="1">IFERROR(INDEX(Measures!$K$4:$K$61,MATCH(B84,Measures!$B$4:$B$61,0))*D84,"")</f>
        <v/>
      </c>
    </row>
    <row r="85" spans="1:5" x14ac:dyDescent="0.25">
      <c r="C85" s="19" t="e">
        <f>IF(SUMPRODUCT(--(1/SUMIF(A27:A84,A27:A84,C27:C84)&lt;&gt;1))=0,"","REVISE WEIGHTINGS")</f>
        <v>#DIV/0!</v>
      </c>
      <c r="D85" s="19" t="str">
        <f>IF(ROUND(SUM($D$27:$D$84),2)=ROUND(C8,2),"","REVISE WEIGHTINGS")</f>
        <v/>
      </c>
    </row>
    <row r="86" spans="1:5" x14ac:dyDescent="0.25">
      <c r="C86" s="23"/>
      <c r="D86" s="24"/>
    </row>
  </sheetData>
  <sheetProtection password="ECF3" sheet="1" objects="1" scenarios="1"/>
  <mergeCells count="5">
    <mergeCell ref="A4:C4"/>
    <mergeCell ref="A5:B5"/>
    <mergeCell ref="A6:B6"/>
    <mergeCell ref="A8:B8"/>
    <mergeCell ref="A7:B7"/>
  </mergeCells>
  <conditionalFormatting sqref="B23 C85">
    <cfRule type="containsText" dxfId="7" priority="2" operator="containsText" text="REVISE WEIGHTINGS">
      <formula>NOT(ISERROR(SEARCH("REVISE WEIGHTINGS",B23)))</formula>
    </cfRule>
  </conditionalFormatting>
  <conditionalFormatting sqref="D85">
    <cfRule type="containsText" dxfId="6" priority="1" operator="containsText" text="REVISE WEIGHTINGS">
      <formula>NOT(ISERROR(SEARCH("REVISE WEIGHTINGS",D85)))</formula>
    </cfRule>
  </conditionalFormatting>
  <dataValidations count="2">
    <dataValidation type="list" allowBlank="1" showInputMessage="1" showErrorMessage="1" sqref="A27:A84" xr:uid="{00000000-0002-0000-0100-000000000000}">
      <formula1>$A$13:$A$22</formula1>
    </dataValidation>
    <dataValidation type="decimal" allowBlank="1" showInputMessage="1" showErrorMessage="1" errorTitle="Input Error" error="Value must be no greater than 6%." sqref="C5" xr:uid="{00000000-0002-0000-0100-000001000000}">
      <formula1>0</formula1>
      <formula2>0.06</formula2>
    </dataValidation>
  </dataValidations>
  <pageMargins left="0.7" right="0.7" top="0.75" bottom="0.75" header="0.3" footer="0.3"/>
  <pageSetup paperSize="9" scale="41"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6" tint="0.79998168889431442"/>
  </sheetPr>
  <dimension ref="A1:L62"/>
  <sheetViews>
    <sheetView showGridLines="0" topLeftCell="B1" zoomScale="75" zoomScaleNormal="75" workbookViewId="0">
      <pane ySplit="3" topLeftCell="A9" activePane="bottomLeft" state="frozen"/>
      <selection pane="bottomLeft" activeCell="D61" sqref="D61"/>
    </sheetView>
  </sheetViews>
  <sheetFormatPr defaultColWidth="8.81640625" defaultRowHeight="15.5" x14ac:dyDescent="0.25"/>
  <cols>
    <col min="1" max="1" width="35.81640625" style="107" customWidth="1"/>
    <col min="2" max="2" width="20.453125" style="82" customWidth="1"/>
    <col min="3" max="3" width="63.453125" style="84" customWidth="1"/>
    <col min="4" max="4" width="55.54296875" style="84" customWidth="1"/>
    <col min="5" max="5" width="17.81640625" style="84" customWidth="1"/>
    <col min="6" max="8" width="15" style="84" customWidth="1"/>
    <col min="9" max="11" width="10.453125" style="84" customWidth="1"/>
    <col min="12" max="12" width="39.54296875" style="86" customWidth="1"/>
    <col min="13" max="16384" width="8.81640625" style="84"/>
  </cols>
  <sheetData>
    <row r="1" spans="1:12" ht="13" customHeight="1" x14ac:dyDescent="0.25">
      <c r="A1" s="81"/>
      <c r="C1" s="83"/>
      <c r="D1" s="83"/>
      <c r="H1" s="85" t="s">
        <v>236</v>
      </c>
    </row>
    <row r="2" spans="1:12" s="88" customFormat="1" ht="13" customHeight="1" thickBot="1" x14ac:dyDescent="0.3">
      <c r="A2" s="87"/>
      <c r="B2" s="87"/>
      <c r="H2" s="89" t="s">
        <v>237</v>
      </c>
      <c r="L2" s="90"/>
    </row>
    <row r="3" spans="1:12" s="94" customFormat="1" ht="65.150000000000006" customHeight="1" thickBot="1" x14ac:dyDescent="0.3">
      <c r="A3" s="68" t="s">
        <v>2</v>
      </c>
      <c r="B3" s="69" t="s">
        <v>0</v>
      </c>
      <c r="C3" s="69" t="s">
        <v>18</v>
      </c>
      <c r="D3" s="69" t="s">
        <v>22</v>
      </c>
      <c r="E3" s="69" t="s">
        <v>20</v>
      </c>
      <c r="F3" s="69" t="s">
        <v>26</v>
      </c>
      <c r="G3" s="69" t="s">
        <v>27</v>
      </c>
      <c r="H3" s="69" t="s">
        <v>246</v>
      </c>
      <c r="I3" s="91" t="s">
        <v>21</v>
      </c>
      <c r="J3" s="91" t="s">
        <v>25</v>
      </c>
      <c r="K3" s="92" t="s">
        <v>3</v>
      </c>
      <c r="L3" s="93"/>
    </row>
    <row r="4" spans="1:12" s="94" customFormat="1" ht="62.5" x14ac:dyDescent="0.25">
      <c r="A4" s="95" t="str">
        <f>'Performance Criteria'!A27</f>
        <v>CAFM and Helpdesk Services</v>
      </c>
      <c r="B4" s="96" t="str">
        <f>'Performance Criteria'!B27</f>
        <v>CFM M1</v>
      </c>
      <c r="C4" s="70" t="s">
        <v>61</v>
      </c>
      <c r="D4" s="70" t="s">
        <v>108</v>
      </c>
      <c r="E4" s="70" t="s">
        <v>19</v>
      </c>
      <c r="F4" s="71"/>
      <c r="G4" s="72"/>
      <c r="H4" s="72"/>
      <c r="I4" s="70" t="s">
        <v>6</v>
      </c>
      <c r="J4" s="100" t="str">
        <f t="shared" ref="J4:J35" ca="1" si="0">IFERROR(IF(INDIRECT(HLOOKUP(E4,Lookup.UnitofMeasurementType,2,0)&amp;ROW())="","",VLOOKUP(INDIRECT(HLOOKUP(E4,Lookup.UnitofMeasurementType,2,0)&amp;ROW()),INDIRECT("ScoringScales."&amp;SUBSTITUTE(E4&amp;I4,"/","")),2,0)),"")</f>
        <v/>
      </c>
      <c r="K4" s="97" t="str">
        <f ca="1">IF(J4="","",1-J4)</f>
        <v/>
      </c>
      <c r="L4" s="168" t="str">
        <f>IF(AND(E4="Qualitative",H4&lt;&gt;"",--(H4&lt;&gt;"Pass")=1,--(H4&lt;&gt;"Fail")=1),"Please input either 'Pass' or 'Fail' in Column H","")</f>
        <v/>
      </c>
    </row>
    <row r="5" spans="1:12" s="94" customFormat="1" ht="62.5" x14ac:dyDescent="0.25">
      <c r="A5" s="98" t="str">
        <f>'Performance Criteria'!A28</f>
        <v>CAFM and Helpdesk Services</v>
      </c>
      <c r="B5" s="99" t="str">
        <f>'Performance Criteria'!B28</f>
        <v>CFM M2</v>
      </c>
      <c r="C5" s="73" t="s">
        <v>1</v>
      </c>
      <c r="D5" s="73" t="s">
        <v>109</v>
      </c>
      <c r="E5" s="73" t="s">
        <v>4</v>
      </c>
      <c r="F5" s="74"/>
      <c r="G5" s="75"/>
      <c r="H5" s="75"/>
      <c r="I5" s="73" t="s">
        <v>6</v>
      </c>
      <c r="J5" s="100" t="str">
        <f t="shared" ca="1" si="0"/>
        <v/>
      </c>
      <c r="K5" s="97" t="str">
        <f t="shared" ref="K5:K12" ca="1" si="1">IF(J5="","",1-J5)</f>
        <v/>
      </c>
      <c r="L5" s="168" t="str">
        <f t="shared" ref="L5:L61" si="2">IF(AND(E5="Qualitative",H5&lt;&gt;"",--(H5&lt;&gt;"Pass")=1,--(H5&lt;&gt;"Fail")=1),"Please input either 'Pass' or 'Fail' in Column H","")</f>
        <v/>
      </c>
    </row>
    <row r="6" spans="1:12" s="94" customFormat="1" ht="50" x14ac:dyDescent="0.25">
      <c r="A6" s="98" t="str">
        <f>'Performance Criteria'!A29</f>
        <v>CAFM and Helpdesk Services</v>
      </c>
      <c r="B6" s="99" t="str">
        <f>'Performance Criteria'!B29</f>
        <v>CFM M3</v>
      </c>
      <c r="C6" s="73" t="s">
        <v>103</v>
      </c>
      <c r="D6" s="73" t="s">
        <v>110</v>
      </c>
      <c r="E6" s="73" t="s">
        <v>4</v>
      </c>
      <c r="F6" s="74"/>
      <c r="G6" s="75"/>
      <c r="H6" s="75"/>
      <c r="I6" s="73" t="s">
        <v>8</v>
      </c>
      <c r="J6" s="100" t="str">
        <f t="shared" ca="1" si="0"/>
        <v/>
      </c>
      <c r="K6" s="97" t="str">
        <f t="shared" ca="1" si="1"/>
        <v/>
      </c>
      <c r="L6" s="168" t="str">
        <f t="shared" si="2"/>
        <v/>
      </c>
    </row>
    <row r="7" spans="1:12" s="94" customFormat="1" ht="62.5" x14ac:dyDescent="0.25">
      <c r="A7" s="98" t="str">
        <f>'Performance Criteria'!A30</f>
        <v>CAFM and Helpdesk Services</v>
      </c>
      <c r="B7" s="99" t="str">
        <f>'Performance Criteria'!B30</f>
        <v>CFM M4</v>
      </c>
      <c r="C7" s="73" t="s">
        <v>62</v>
      </c>
      <c r="D7" s="73" t="s">
        <v>111</v>
      </c>
      <c r="E7" s="73" t="s">
        <v>19</v>
      </c>
      <c r="F7" s="74"/>
      <c r="G7" s="75"/>
      <c r="H7" s="75"/>
      <c r="I7" s="73" t="s">
        <v>8</v>
      </c>
      <c r="J7" s="100" t="str">
        <f t="shared" ca="1" si="0"/>
        <v/>
      </c>
      <c r="K7" s="97" t="str">
        <f t="shared" ca="1" si="1"/>
        <v/>
      </c>
      <c r="L7" s="168" t="str">
        <f t="shared" si="2"/>
        <v/>
      </c>
    </row>
    <row r="8" spans="1:12" s="94" customFormat="1" ht="62.5" x14ac:dyDescent="0.25">
      <c r="A8" s="98" t="str">
        <f>'Performance Criteria'!A31</f>
        <v>Security Services</v>
      </c>
      <c r="B8" s="99" t="str">
        <f>'Performance Criteria'!B31</f>
        <v>SEC M1</v>
      </c>
      <c r="C8" s="76" t="s">
        <v>63</v>
      </c>
      <c r="D8" s="73" t="s">
        <v>112</v>
      </c>
      <c r="E8" s="73" t="s">
        <v>19</v>
      </c>
      <c r="F8" s="74"/>
      <c r="G8" s="75"/>
      <c r="H8" s="75"/>
      <c r="I8" s="73" t="s">
        <v>28</v>
      </c>
      <c r="J8" s="100" t="str">
        <f t="shared" ca="1" si="0"/>
        <v/>
      </c>
      <c r="K8" s="97" t="str">
        <f t="shared" ca="1" si="1"/>
        <v/>
      </c>
      <c r="L8" s="168" t="str">
        <f t="shared" si="2"/>
        <v/>
      </c>
    </row>
    <row r="9" spans="1:12" s="94" customFormat="1" ht="75" x14ac:dyDescent="0.25">
      <c r="A9" s="98" t="str">
        <f>'Performance Criteria'!A32</f>
        <v>Security Services</v>
      </c>
      <c r="B9" s="99" t="str">
        <f>'Performance Criteria'!B32</f>
        <v>SEC M2</v>
      </c>
      <c r="C9" s="76" t="s">
        <v>64</v>
      </c>
      <c r="D9" s="73" t="s">
        <v>113</v>
      </c>
      <c r="E9" s="73" t="s">
        <v>4</v>
      </c>
      <c r="F9" s="74"/>
      <c r="G9" s="75"/>
      <c r="H9" s="75"/>
      <c r="I9" s="73" t="s">
        <v>28</v>
      </c>
      <c r="J9" s="100" t="str">
        <f t="shared" ca="1" si="0"/>
        <v/>
      </c>
      <c r="K9" s="97" t="str">
        <f t="shared" ca="1" si="1"/>
        <v/>
      </c>
      <c r="L9" s="168" t="str">
        <f t="shared" si="2"/>
        <v/>
      </c>
    </row>
    <row r="10" spans="1:12" s="94" customFormat="1" ht="62.5" x14ac:dyDescent="0.25">
      <c r="A10" s="98" t="str">
        <f>'Performance Criteria'!A33</f>
        <v>Security Services</v>
      </c>
      <c r="B10" s="99" t="str">
        <f>'Performance Criteria'!B33</f>
        <v>SEC M3</v>
      </c>
      <c r="C10" s="76" t="s">
        <v>65</v>
      </c>
      <c r="D10" s="73" t="s">
        <v>114</v>
      </c>
      <c r="E10" s="73" t="s">
        <v>19</v>
      </c>
      <c r="F10" s="74"/>
      <c r="G10" s="75"/>
      <c r="H10" s="75"/>
      <c r="I10" s="73" t="s">
        <v>6</v>
      </c>
      <c r="J10" s="100" t="str">
        <f t="shared" ca="1" si="0"/>
        <v/>
      </c>
      <c r="K10" s="97" t="str">
        <f t="shared" ca="1" si="1"/>
        <v/>
      </c>
      <c r="L10" s="168" t="str">
        <f t="shared" si="2"/>
        <v/>
      </c>
    </row>
    <row r="11" spans="1:12" s="94" customFormat="1" ht="75" x14ac:dyDescent="0.25">
      <c r="A11" s="98" t="str">
        <f>'Performance Criteria'!A34</f>
        <v>Security Services</v>
      </c>
      <c r="B11" s="99" t="str">
        <f>'Performance Criteria'!B34</f>
        <v>SEC M4</v>
      </c>
      <c r="C11" s="76" t="s">
        <v>66</v>
      </c>
      <c r="D11" s="73" t="s">
        <v>115</v>
      </c>
      <c r="E11" s="73" t="s">
        <v>4</v>
      </c>
      <c r="F11" s="74"/>
      <c r="G11" s="75"/>
      <c r="H11" s="75"/>
      <c r="I11" s="73" t="s">
        <v>6</v>
      </c>
      <c r="J11" s="100" t="str">
        <f t="shared" ca="1" si="0"/>
        <v/>
      </c>
      <c r="K11" s="97" t="str">
        <f t="shared" ca="1" si="1"/>
        <v/>
      </c>
      <c r="L11" s="168" t="str">
        <f t="shared" si="2"/>
        <v/>
      </c>
    </row>
    <row r="12" spans="1:12" s="94" customFormat="1" ht="34" customHeight="1" x14ac:dyDescent="0.25">
      <c r="A12" s="98" t="str">
        <f>'Performance Criteria'!A35</f>
        <v>Security Services</v>
      </c>
      <c r="B12" s="99" t="str">
        <f>'Performance Criteria'!B35</f>
        <v>SEC M5</v>
      </c>
      <c r="C12" s="76" t="s">
        <v>135</v>
      </c>
      <c r="D12" s="73" t="s">
        <v>136</v>
      </c>
      <c r="E12" s="73" t="s">
        <v>19</v>
      </c>
      <c r="F12" s="74"/>
      <c r="G12" s="75"/>
      <c r="H12" s="75"/>
      <c r="I12" s="73" t="s">
        <v>28</v>
      </c>
      <c r="J12" s="100" t="str">
        <f t="shared" ca="1" si="0"/>
        <v/>
      </c>
      <c r="K12" s="97" t="str">
        <f t="shared" ca="1" si="1"/>
        <v/>
      </c>
      <c r="L12" s="168" t="str">
        <f t="shared" si="2"/>
        <v/>
      </c>
    </row>
    <row r="13" spans="1:12" s="94" customFormat="1" ht="37.5" x14ac:dyDescent="0.25">
      <c r="A13" s="98" t="str">
        <f>'Performance Criteria'!A36</f>
        <v>Maintenance Services</v>
      </c>
      <c r="B13" s="99" t="str">
        <f>'Performance Criteria'!B36</f>
        <v>MAINT M1</v>
      </c>
      <c r="C13" s="76" t="s">
        <v>137</v>
      </c>
      <c r="D13" s="73" t="s">
        <v>141</v>
      </c>
      <c r="E13" s="76" t="s">
        <v>176</v>
      </c>
      <c r="F13" s="74"/>
      <c r="G13" s="75"/>
      <c r="H13" s="75"/>
      <c r="I13" s="73" t="s">
        <v>238</v>
      </c>
      <c r="J13" s="100" t="str">
        <f t="shared" ca="1" si="0"/>
        <v/>
      </c>
      <c r="K13" s="97" t="str">
        <f ca="1">IF(J13="","",1-J13)</f>
        <v/>
      </c>
      <c r="L13" s="168" t="str">
        <f t="shared" si="2"/>
        <v/>
      </c>
    </row>
    <row r="14" spans="1:12" s="94" customFormat="1" ht="50" x14ac:dyDescent="0.25">
      <c r="A14" s="98" t="str">
        <f>'Performance Criteria'!A37</f>
        <v>Maintenance Services</v>
      </c>
      <c r="B14" s="99" t="str">
        <f>'Performance Criteria'!B37</f>
        <v>MAINT M2</v>
      </c>
      <c r="C14" s="76" t="s">
        <v>138</v>
      </c>
      <c r="D14" s="73" t="s">
        <v>142</v>
      </c>
      <c r="E14" s="73" t="s">
        <v>176</v>
      </c>
      <c r="F14" s="74"/>
      <c r="G14" s="75"/>
      <c r="H14" s="75"/>
      <c r="I14" s="73" t="s">
        <v>238</v>
      </c>
      <c r="J14" s="100" t="str">
        <f t="shared" ca="1" si="0"/>
        <v/>
      </c>
      <c r="K14" s="97" t="str">
        <f t="shared" ref="K14:K61" ca="1" si="3">IF(J14="","",1-J14)</f>
        <v/>
      </c>
      <c r="L14" s="168" t="str">
        <f t="shared" si="2"/>
        <v/>
      </c>
    </row>
    <row r="15" spans="1:12" s="94" customFormat="1" ht="100" x14ac:dyDescent="0.25">
      <c r="A15" s="98" t="str">
        <f>'Performance Criteria'!A38</f>
        <v>Maintenance Services</v>
      </c>
      <c r="B15" s="99" t="str">
        <f>'Performance Criteria'!B38</f>
        <v>MAINT M3</v>
      </c>
      <c r="C15" s="76" t="s">
        <v>139</v>
      </c>
      <c r="D15" s="73" t="s">
        <v>143</v>
      </c>
      <c r="E15" s="73" t="s">
        <v>176</v>
      </c>
      <c r="F15" s="74"/>
      <c r="G15" s="75"/>
      <c r="H15" s="75"/>
      <c r="I15" s="73" t="s">
        <v>238</v>
      </c>
      <c r="J15" s="100" t="str">
        <f t="shared" ca="1" si="0"/>
        <v/>
      </c>
      <c r="K15" s="97" t="str">
        <f t="shared" ca="1" si="3"/>
        <v/>
      </c>
      <c r="L15" s="168" t="str">
        <f t="shared" si="2"/>
        <v/>
      </c>
    </row>
    <row r="16" spans="1:12" s="94" customFormat="1" ht="37.5" x14ac:dyDescent="0.25">
      <c r="A16" s="98" t="str">
        <f>'Performance Criteria'!A39</f>
        <v>Maintenance Services</v>
      </c>
      <c r="B16" s="99" t="str">
        <f>'Performance Criteria'!B39</f>
        <v>MAINT M4</v>
      </c>
      <c r="C16" s="76" t="s">
        <v>140</v>
      </c>
      <c r="D16" s="73" t="s">
        <v>144</v>
      </c>
      <c r="E16" s="73" t="s">
        <v>176</v>
      </c>
      <c r="F16" s="74"/>
      <c r="G16" s="75"/>
      <c r="H16" s="75"/>
      <c r="I16" s="73" t="s">
        <v>238</v>
      </c>
      <c r="J16" s="100" t="str">
        <f t="shared" ca="1" si="0"/>
        <v/>
      </c>
      <c r="K16" s="97" t="str">
        <f t="shared" ca="1" si="3"/>
        <v/>
      </c>
      <c r="L16" s="168" t="str">
        <f t="shared" si="2"/>
        <v/>
      </c>
    </row>
    <row r="17" spans="1:12" s="94" customFormat="1" ht="50" x14ac:dyDescent="0.25">
      <c r="A17" s="98" t="str">
        <f>'Performance Criteria'!A40</f>
        <v>Maintenance Services</v>
      </c>
      <c r="B17" s="99" t="str">
        <f>'Performance Criteria'!B40</f>
        <v>MAINT M5</v>
      </c>
      <c r="C17" s="76" t="s">
        <v>300</v>
      </c>
      <c r="D17" s="73" t="s">
        <v>145</v>
      </c>
      <c r="E17" s="73" t="s">
        <v>4</v>
      </c>
      <c r="F17" s="74"/>
      <c r="G17" s="75"/>
      <c r="H17" s="75"/>
      <c r="I17" s="73" t="s">
        <v>8</v>
      </c>
      <c r="J17" s="100" t="str">
        <f t="shared" ca="1" si="0"/>
        <v/>
      </c>
      <c r="K17" s="97" t="str">
        <f t="shared" ca="1" si="3"/>
        <v/>
      </c>
      <c r="L17" s="168" t="str">
        <f t="shared" si="2"/>
        <v/>
      </c>
    </row>
    <row r="18" spans="1:12" s="94" customFormat="1" ht="75" x14ac:dyDescent="0.25">
      <c r="A18" s="98" t="str">
        <f>'Performance Criteria'!A41</f>
        <v>Maintenance Services</v>
      </c>
      <c r="B18" s="99" t="str">
        <f>'Performance Criteria'!B41</f>
        <v>MAINT M6</v>
      </c>
      <c r="C18" s="76" t="s">
        <v>301</v>
      </c>
      <c r="D18" s="73" t="s">
        <v>116</v>
      </c>
      <c r="E18" s="73" t="s">
        <v>4</v>
      </c>
      <c r="F18" s="74"/>
      <c r="G18" s="75"/>
      <c r="H18" s="75"/>
      <c r="I18" s="73" t="s">
        <v>28</v>
      </c>
      <c r="J18" s="100" t="str">
        <f t="shared" ca="1" si="0"/>
        <v/>
      </c>
      <c r="K18" s="97" t="str">
        <f t="shared" ca="1" si="3"/>
        <v/>
      </c>
      <c r="L18" s="168" t="str">
        <f t="shared" si="2"/>
        <v/>
      </c>
    </row>
    <row r="19" spans="1:12" s="94" customFormat="1" ht="75" x14ac:dyDescent="0.25">
      <c r="A19" s="98" t="str">
        <f>'Performance Criteria'!A42</f>
        <v>Waste Services</v>
      </c>
      <c r="B19" s="99" t="str">
        <f>'Performance Criteria'!B42</f>
        <v>WASTE M1</v>
      </c>
      <c r="C19" s="76" t="s">
        <v>67</v>
      </c>
      <c r="D19" s="73" t="s">
        <v>175</v>
      </c>
      <c r="E19" s="73" t="s">
        <v>4</v>
      </c>
      <c r="F19" s="74"/>
      <c r="G19" s="75"/>
      <c r="H19" s="75"/>
      <c r="I19" s="73" t="s">
        <v>6</v>
      </c>
      <c r="J19" s="100" t="str">
        <f t="shared" ca="1" si="0"/>
        <v/>
      </c>
      <c r="K19" s="97" t="str">
        <f t="shared" ca="1" si="3"/>
        <v/>
      </c>
      <c r="L19" s="168" t="str">
        <f t="shared" si="2"/>
        <v/>
      </c>
    </row>
    <row r="20" spans="1:12" s="94" customFormat="1" ht="75" x14ac:dyDescent="0.25">
      <c r="A20" s="98" t="str">
        <f>'Performance Criteria'!A43</f>
        <v>Waste Services</v>
      </c>
      <c r="B20" s="99" t="str">
        <f>'Performance Criteria'!B43</f>
        <v>WASTE M2</v>
      </c>
      <c r="C20" s="76" t="s">
        <v>68</v>
      </c>
      <c r="D20" s="73" t="s">
        <v>117</v>
      </c>
      <c r="E20" s="73" t="s">
        <v>4</v>
      </c>
      <c r="F20" s="74"/>
      <c r="G20" s="75"/>
      <c r="H20" s="75"/>
      <c r="I20" s="73" t="s">
        <v>8</v>
      </c>
      <c r="J20" s="100" t="str">
        <f t="shared" ca="1" si="0"/>
        <v/>
      </c>
      <c r="K20" s="97" t="str">
        <f t="shared" ca="1" si="3"/>
        <v/>
      </c>
      <c r="L20" s="168" t="str">
        <f t="shared" si="2"/>
        <v/>
      </c>
    </row>
    <row r="21" spans="1:12" s="94" customFormat="1" ht="75" x14ac:dyDescent="0.25">
      <c r="A21" s="98" t="str">
        <f>'Performance Criteria'!A44</f>
        <v>Waste Services</v>
      </c>
      <c r="B21" s="99" t="str">
        <f>'Performance Criteria'!B44</f>
        <v>WASTE M3</v>
      </c>
      <c r="C21" s="76" t="s">
        <v>69</v>
      </c>
      <c r="D21" s="73" t="s">
        <v>117</v>
      </c>
      <c r="E21" s="73" t="s">
        <v>4</v>
      </c>
      <c r="F21" s="74"/>
      <c r="G21" s="75"/>
      <c r="H21" s="75"/>
      <c r="I21" s="73" t="s">
        <v>8</v>
      </c>
      <c r="J21" s="100" t="str">
        <f t="shared" ca="1" si="0"/>
        <v/>
      </c>
      <c r="K21" s="97" t="str">
        <f t="shared" ca="1" si="3"/>
        <v/>
      </c>
      <c r="L21" s="168" t="str">
        <f t="shared" si="2"/>
        <v/>
      </c>
    </row>
    <row r="22" spans="1:12" s="94" customFormat="1" ht="75" x14ac:dyDescent="0.25">
      <c r="A22" s="98" t="str">
        <f>'Performance Criteria'!A45</f>
        <v>Waste Services</v>
      </c>
      <c r="B22" s="99" t="str">
        <f>'Performance Criteria'!B45</f>
        <v>WASTE M4</v>
      </c>
      <c r="C22" s="76" t="s">
        <v>70</v>
      </c>
      <c r="D22" s="73" t="s">
        <v>117</v>
      </c>
      <c r="E22" s="73" t="s">
        <v>4</v>
      </c>
      <c r="F22" s="74"/>
      <c r="G22" s="75"/>
      <c r="H22" s="75"/>
      <c r="I22" s="73" t="s">
        <v>6</v>
      </c>
      <c r="J22" s="100" t="str">
        <f t="shared" ca="1" si="0"/>
        <v/>
      </c>
      <c r="K22" s="97" t="str">
        <f t="shared" ca="1" si="3"/>
        <v/>
      </c>
      <c r="L22" s="168" t="str">
        <f t="shared" si="2"/>
        <v/>
      </c>
    </row>
    <row r="23" spans="1:12" s="94" customFormat="1" ht="75" x14ac:dyDescent="0.25">
      <c r="A23" s="98" t="str">
        <f>'Performance Criteria'!A46</f>
        <v>Waste Services</v>
      </c>
      <c r="B23" s="99" t="str">
        <f>'Performance Criteria'!B46</f>
        <v>WASTE M5</v>
      </c>
      <c r="C23" s="76" t="s">
        <v>71</v>
      </c>
      <c r="D23" s="73" t="s">
        <v>118</v>
      </c>
      <c r="E23" s="73" t="s">
        <v>4</v>
      </c>
      <c r="F23" s="74"/>
      <c r="G23" s="75"/>
      <c r="H23" s="75"/>
      <c r="I23" s="73" t="s">
        <v>28</v>
      </c>
      <c r="J23" s="100" t="str">
        <f t="shared" ca="1" si="0"/>
        <v/>
      </c>
      <c r="K23" s="97" t="str">
        <f t="shared" ca="1" si="3"/>
        <v/>
      </c>
      <c r="L23" s="168" t="str">
        <f t="shared" si="2"/>
        <v/>
      </c>
    </row>
    <row r="24" spans="1:12" s="94" customFormat="1" ht="62.5" x14ac:dyDescent="0.25">
      <c r="A24" s="98" t="str">
        <f>'Performance Criteria'!A47</f>
        <v>Waste Services</v>
      </c>
      <c r="B24" s="99" t="str">
        <f>'Performance Criteria'!B47</f>
        <v>WASTE M6</v>
      </c>
      <c r="C24" s="76" t="s">
        <v>72</v>
      </c>
      <c r="D24" s="73" t="s">
        <v>119</v>
      </c>
      <c r="E24" s="73" t="s">
        <v>4</v>
      </c>
      <c r="F24" s="74"/>
      <c r="G24" s="75"/>
      <c r="H24" s="75"/>
      <c r="I24" s="73" t="s">
        <v>28</v>
      </c>
      <c r="J24" s="100" t="str">
        <f t="shared" ca="1" si="0"/>
        <v/>
      </c>
      <c r="K24" s="97" t="str">
        <f t="shared" ca="1" si="3"/>
        <v/>
      </c>
      <c r="L24" s="168" t="str">
        <f t="shared" si="2"/>
        <v/>
      </c>
    </row>
    <row r="25" spans="1:12" s="94" customFormat="1" ht="25" x14ac:dyDescent="0.25">
      <c r="A25" s="98" t="str">
        <f>'Performance Criteria'!A48</f>
        <v>Cleaning Services</v>
      </c>
      <c r="B25" s="99" t="str">
        <f>'Performance Criteria'!B48</f>
        <v>CLEAN M1</v>
      </c>
      <c r="C25" s="76" t="s">
        <v>146</v>
      </c>
      <c r="D25" s="73" t="s">
        <v>147</v>
      </c>
      <c r="E25" s="73" t="s">
        <v>176</v>
      </c>
      <c r="F25" s="74"/>
      <c r="G25" s="75"/>
      <c r="H25" s="75"/>
      <c r="I25" s="73" t="s">
        <v>238</v>
      </c>
      <c r="J25" s="100" t="str">
        <f t="shared" ca="1" si="0"/>
        <v/>
      </c>
      <c r="K25" s="97" t="str">
        <f t="shared" ca="1" si="3"/>
        <v/>
      </c>
      <c r="L25" s="168" t="str">
        <f t="shared" si="2"/>
        <v/>
      </c>
    </row>
    <row r="26" spans="1:12" s="94" customFormat="1" ht="37.5" x14ac:dyDescent="0.25">
      <c r="A26" s="98" t="str">
        <f>'Performance Criteria'!A49</f>
        <v>Cleaning Services</v>
      </c>
      <c r="B26" s="99" t="str">
        <f>'Performance Criteria'!B49</f>
        <v>CLEAN M2</v>
      </c>
      <c r="C26" s="76" t="s">
        <v>148</v>
      </c>
      <c r="D26" s="73" t="s">
        <v>149</v>
      </c>
      <c r="E26" s="73" t="s">
        <v>19</v>
      </c>
      <c r="F26" s="74"/>
      <c r="G26" s="75"/>
      <c r="H26" s="75"/>
      <c r="I26" s="73" t="s">
        <v>6</v>
      </c>
      <c r="J26" s="100" t="str">
        <f t="shared" ca="1" si="0"/>
        <v/>
      </c>
      <c r="K26" s="97" t="str">
        <f t="shared" ca="1" si="3"/>
        <v/>
      </c>
      <c r="L26" s="168" t="str">
        <f t="shared" si="2"/>
        <v/>
      </c>
    </row>
    <row r="27" spans="1:12" s="94" customFormat="1" ht="37.5" x14ac:dyDescent="0.25">
      <c r="A27" s="98" t="str">
        <f>'Performance Criteria'!A50</f>
        <v>Cleaning Services</v>
      </c>
      <c r="B27" s="99" t="str">
        <f>'Performance Criteria'!B50</f>
        <v>CLEAN M3</v>
      </c>
      <c r="C27" s="76" t="s">
        <v>150</v>
      </c>
      <c r="D27" s="73" t="s">
        <v>151</v>
      </c>
      <c r="E27" s="73" t="s">
        <v>176</v>
      </c>
      <c r="F27" s="74"/>
      <c r="G27" s="75"/>
      <c r="H27" s="75"/>
      <c r="I27" s="73" t="s">
        <v>238</v>
      </c>
      <c r="J27" s="100" t="str">
        <f t="shared" ca="1" si="0"/>
        <v/>
      </c>
      <c r="K27" s="97" t="str">
        <f t="shared" ca="1" si="3"/>
        <v/>
      </c>
      <c r="L27" s="168" t="str">
        <f t="shared" si="2"/>
        <v/>
      </c>
    </row>
    <row r="28" spans="1:12" s="94" customFormat="1" ht="25" x14ac:dyDescent="0.25">
      <c r="A28" s="98" t="str">
        <f>'Performance Criteria'!A51</f>
        <v>Cleaning Services</v>
      </c>
      <c r="B28" s="99" t="str">
        <f>'Performance Criteria'!B51</f>
        <v>CLEAN M4</v>
      </c>
      <c r="C28" s="76" t="s">
        <v>152</v>
      </c>
      <c r="D28" s="73" t="s">
        <v>149</v>
      </c>
      <c r="E28" s="73" t="s">
        <v>19</v>
      </c>
      <c r="F28" s="74"/>
      <c r="G28" s="75"/>
      <c r="H28" s="75"/>
      <c r="I28" s="73" t="s">
        <v>28</v>
      </c>
      <c r="J28" s="100" t="str">
        <f t="shared" ca="1" si="0"/>
        <v/>
      </c>
      <c r="K28" s="97" t="str">
        <f t="shared" ca="1" si="3"/>
        <v/>
      </c>
      <c r="L28" s="168" t="str">
        <f t="shared" si="2"/>
        <v/>
      </c>
    </row>
    <row r="29" spans="1:12" s="94" customFormat="1" ht="62.5" x14ac:dyDescent="0.25">
      <c r="A29" s="98" t="str">
        <f>'Performance Criteria'!A52</f>
        <v>Sustainabilty</v>
      </c>
      <c r="B29" s="99" t="str">
        <f>'Performance Criteria'!B52</f>
        <v>SUS M1</v>
      </c>
      <c r="C29" s="76" t="s">
        <v>73</v>
      </c>
      <c r="D29" s="73" t="s">
        <v>120</v>
      </c>
      <c r="E29" s="73" t="s">
        <v>4</v>
      </c>
      <c r="F29" s="74"/>
      <c r="G29" s="75"/>
      <c r="H29" s="75"/>
      <c r="I29" s="73" t="s">
        <v>6</v>
      </c>
      <c r="J29" s="100" t="str">
        <f t="shared" ca="1" si="0"/>
        <v/>
      </c>
      <c r="K29" s="97" t="str">
        <f t="shared" ca="1" si="3"/>
        <v/>
      </c>
      <c r="L29" s="168" t="str">
        <f t="shared" si="2"/>
        <v/>
      </c>
    </row>
    <row r="30" spans="1:12" s="94" customFormat="1" ht="50" x14ac:dyDescent="0.25">
      <c r="A30" s="98" t="str">
        <f>'Performance Criteria'!A53</f>
        <v>Sustainabilty</v>
      </c>
      <c r="B30" s="99" t="str">
        <f>'Performance Criteria'!B53</f>
        <v>SUS M2</v>
      </c>
      <c r="C30" s="76" t="s">
        <v>74</v>
      </c>
      <c r="D30" s="73" t="s">
        <v>121</v>
      </c>
      <c r="E30" s="73" t="s">
        <v>4</v>
      </c>
      <c r="F30" s="74"/>
      <c r="G30" s="75"/>
      <c r="H30" s="75"/>
      <c r="I30" s="73" t="s">
        <v>6</v>
      </c>
      <c r="J30" s="100" t="str">
        <f t="shared" ca="1" si="0"/>
        <v/>
      </c>
      <c r="K30" s="97" t="str">
        <f t="shared" ca="1" si="3"/>
        <v/>
      </c>
      <c r="L30" s="168" t="str">
        <f t="shared" si="2"/>
        <v/>
      </c>
    </row>
    <row r="31" spans="1:12" s="94" customFormat="1" ht="50" x14ac:dyDescent="0.25">
      <c r="A31" s="98" t="str">
        <f>'Performance Criteria'!A54</f>
        <v>Sustainabilty</v>
      </c>
      <c r="B31" s="99" t="str">
        <f>'Performance Criteria'!B54</f>
        <v>SUS M3</v>
      </c>
      <c r="C31" s="76" t="s">
        <v>306</v>
      </c>
      <c r="D31" s="73" t="s">
        <v>308</v>
      </c>
      <c r="E31" s="73" t="s">
        <v>19</v>
      </c>
      <c r="F31" s="74"/>
      <c r="G31" s="75"/>
      <c r="H31" s="75"/>
      <c r="I31" s="73" t="s">
        <v>28</v>
      </c>
      <c r="J31" s="100" t="str">
        <f t="shared" ca="1" si="0"/>
        <v/>
      </c>
      <c r="K31" s="97" t="str">
        <f t="shared" ca="1" si="3"/>
        <v/>
      </c>
      <c r="L31" s="168" t="str">
        <f t="shared" si="2"/>
        <v/>
      </c>
    </row>
    <row r="32" spans="1:12" s="94" customFormat="1" ht="62.5" x14ac:dyDescent="0.25">
      <c r="A32" s="98" t="str">
        <f>'Performance Criteria'!A55</f>
        <v>Sustainabilty</v>
      </c>
      <c r="B32" s="99" t="str">
        <f>'Performance Criteria'!B55</f>
        <v>SUS M4</v>
      </c>
      <c r="C32" s="76" t="s">
        <v>75</v>
      </c>
      <c r="D32" s="73" t="s">
        <v>122</v>
      </c>
      <c r="E32" s="73" t="s">
        <v>176</v>
      </c>
      <c r="F32" s="74"/>
      <c r="G32" s="75"/>
      <c r="H32" s="75"/>
      <c r="I32" s="73" t="s">
        <v>238</v>
      </c>
      <c r="J32" s="100" t="str">
        <f t="shared" ca="1" si="0"/>
        <v/>
      </c>
      <c r="K32" s="97" t="str">
        <f t="shared" ca="1" si="3"/>
        <v/>
      </c>
      <c r="L32" s="168" t="str">
        <f t="shared" si="2"/>
        <v/>
      </c>
    </row>
    <row r="33" spans="1:12" s="94" customFormat="1" ht="50" x14ac:dyDescent="0.25">
      <c r="A33" s="98" t="str">
        <f>'Performance Criteria'!A56</f>
        <v>Sustainabilty</v>
      </c>
      <c r="B33" s="99" t="str">
        <f>'Performance Criteria'!B56</f>
        <v>SUS M5</v>
      </c>
      <c r="C33" s="76" t="s">
        <v>76</v>
      </c>
      <c r="D33" s="73" t="s">
        <v>123</v>
      </c>
      <c r="E33" s="73" t="s">
        <v>4</v>
      </c>
      <c r="F33" s="74"/>
      <c r="G33" s="75"/>
      <c r="H33" s="75"/>
      <c r="I33" s="73" t="s">
        <v>6</v>
      </c>
      <c r="J33" s="100" t="str">
        <f t="shared" ca="1" si="0"/>
        <v/>
      </c>
      <c r="K33" s="97" t="str">
        <f t="shared" ca="1" si="3"/>
        <v/>
      </c>
      <c r="L33" s="168" t="str">
        <f t="shared" si="2"/>
        <v/>
      </c>
    </row>
    <row r="34" spans="1:12" s="94" customFormat="1" ht="50" x14ac:dyDescent="0.25">
      <c r="A34" s="98" t="str">
        <f>'Performance Criteria'!A57</f>
        <v>Sustainabilty</v>
      </c>
      <c r="B34" s="99" t="str">
        <f>'Performance Criteria'!B57</f>
        <v>SUS M6</v>
      </c>
      <c r="C34" s="76" t="s">
        <v>77</v>
      </c>
      <c r="D34" s="73" t="s">
        <v>124</v>
      </c>
      <c r="E34" s="73" t="s">
        <v>176</v>
      </c>
      <c r="F34" s="74"/>
      <c r="G34" s="75"/>
      <c r="H34" s="75"/>
      <c r="I34" s="73" t="s">
        <v>238</v>
      </c>
      <c r="J34" s="100" t="str">
        <f t="shared" ca="1" si="0"/>
        <v/>
      </c>
      <c r="K34" s="97" t="str">
        <f t="shared" ca="1" si="3"/>
        <v/>
      </c>
      <c r="L34" s="168" t="str">
        <f t="shared" si="2"/>
        <v/>
      </c>
    </row>
    <row r="35" spans="1:12" s="94" customFormat="1" ht="87.5" x14ac:dyDescent="0.25">
      <c r="A35" s="98" t="str">
        <f>'Performance Criteria'!A58</f>
        <v>Grounds Maintenance Services</v>
      </c>
      <c r="B35" s="99" t="str">
        <f>'Performance Criteria'!B58</f>
        <v>GM M1</v>
      </c>
      <c r="C35" s="76" t="s">
        <v>78</v>
      </c>
      <c r="D35" s="73" t="s">
        <v>125</v>
      </c>
      <c r="E35" s="73" t="s">
        <v>4</v>
      </c>
      <c r="F35" s="74"/>
      <c r="G35" s="75"/>
      <c r="H35" s="75"/>
      <c r="I35" s="73" t="s">
        <v>6</v>
      </c>
      <c r="J35" s="100" t="str">
        <f t="shared" ca="1" si="0"/>
        <v/>
      </c>
      <c r="K35" s="97" t="str">
        <f t="shared" ca="1" si="3"/>
        <v/>
      </c>
      <c r="L35" s="168" t="str">
        <f t="shared" si="2"/>
        <v/>
      </c>
    </row>
    <row r="36" spans="1:12" s="94" customFormat="1" ht="62.5" x14ac:dyDescent="0.25">
      <c r="A36" s="98" t="str">
        <f>'Performance Criteria'!A59</f>
        <v>Grounds Maintenance Services</v>
      </c>
      <c r="B36" s="99" t="str">
        <f>'Performance Criteria'!B59</f>
        <v>GM M2</v>
      </c>
      <c r="C36" s="76" t="s">
        <v>79</v>
      </c>
      <c r="D36" s="73" t="s">
        <v>126</v>
      </c>
      <c r="E36" s="73" t="s">
        <v>4</v>
      </c>
      <c r="F36" s="74"/>
      <c r="G36" s="75"/>
      <c r="H36" s="75"/>
      <c r="I36" s="73" t="s">
        <v>6</v>
      </c>
      <c r="J36" s="100" t="str">
        <f t="shared" ref="J36:J61" ca="1" si="4">IFERROR(IF(INDIRECT(HLOOKUP(E36,Lookup.UnitofMeasurementType,2,0)&amp;ROW())="","",VLOOKUP(INDIRECT(HLOOKUP(E36,Lookup.UnitofMeasurementType,2,0)&amp;ROW()),INDIRECT("ScoringScales."&amp;SUBSTITUTE(E36&amp;I36,"/","")),2,0)),"")</f>
        <v/>
      </c>
      <c r="K36" s="97" t="str">
        <f t="shared" ca="1" si="3"/>
        <v/>
      </c>
      <c r="L36" s="168" t="str">
        <f t="shared" si="2"/>
        <v/>
      </c>
    </row>
    <row r="37" spans="1:12" s="94" customFormat="1" ht="62.5" x14ac:dyDescent="0.25">
      <c r="A37" s="98" t="str">
        <f>'Performance Criteria'!A60</f>
        <v>Grounds Maintenance Services</v>
      </c>
      <c r="B37" s="99" t="str">
        <f>'Performance Criteria'!B60</f>
        <v>GM M3</v>
      </c>
      <c r="C37" s="76" t="s">
        <v>80</v>
      </c>
      <c r="D37" s="73" t="s">
        <v>127</v>
      </c>
      <c r="E37" s="73" t="s">
        <v>19</v>
      </c>
      <c r="F37" s="74"/>
      <c r="G37" s="75"/>
      <c r="H37" s="75"/>
      <c r="I37" s="73" t="s">
        <v>28</v>
      </c>
      <c r="J37" s="100" t="str">
        <f t="shared" ca="1" si="4"/>
        <v/>
      </c>
      <c r="K37" s="97" t="str">
        <f t="shared" ca="1" si="3"/>
        <v/>
      </c>
      <c r="L37" s="168" t="str">
        <f t="shared" si="2"/>
        <v/>
      </c>
    </row>
    <row r="38" spans="1:12" s="94" customFormat="1" ht="75" x14ac:dyDescent="0.25">
      <c r="A38" s="98" t="str">
        <f>'Performance Criteria'!A61</f>
        <v>Grounds Maintenance Services</v>
      </c>
      <c r="B38" s="99" t="str">
        <f>'Performance Criteria'!B61</f>
        <v>GM M4</v>
      </c>
      <c r="C38" s="76" t="s">
        <v>81</v>
      </c>
      <c r="D38" s="73" t="s">
        <v>129</v>
      </c>
      <c r="E38" s="73" t="s">
        <v>4</v>
      </c>
      <c r="F38" s="74"/>
      <c r="G38" s="75"/>
      <c r="H38" s="75"/>
      <c r="I38" s="73" t="s">
        <v>28</v>
      </c>
      <c r="J38" s="100" t="str">
        <f t="shared" ca="1" si="4"/>
        <v/>
      </c>
      <c r="K38" s="97" t="str">
        <f t="shared" ca="1" si="3"/>
        <v/>
      </c>
      <c r="L38" s="168" t="str">
        <f t="shared" si="2"/>
        <v/>
      </c>
    </row>
    <row r="39" spans="1:12" s="94" customFormat="1" ht="50" x14ac:dyDescent="0.25">
      <c r="A39" s="98" t="str">
        <f>'Performance Criteria'!A62</f>
        <v>Grounds Maintenance Services</v>
      </c>
      <c r="B39" s="99" t="str">
        <f>'Performance Criteria'!B62</f>
        <v>GM M5</v>
      </c>
      <c r="C39" s="76" t="s">
        <v>82</v>
      </c>
      <c r="D39" s="73" t="s">
        <v>128</v>
      </c>
      <c r="E39" s="73" t="s">
        <v>19</v>
      </c>
      <c r="F39" s="74"/>
      <c r="G39" s="75"/>
      <c r="H39" s="75"/>
      <c r="I39" s="73" t="s">
        <v>6</v>
      </c>
      <c r="J39" s="100" t="str">
        <f t="shared" ca="1" si="4"/>
        <v/>
      </c>
      <c r="K39" s="97" t="str">
        <f t="shared" ca="1" si="3"/>
        <v/>
      </c>
      <c r="L39" s="168" t="str">
        <f t="shared" si="2"/>
        <v/>
      </c>
    </row>
    <row r="40" spans="1:12" s="94" customFormat="1" ht="50" x14ac:dyDescent="0.25">
      <c r="A40" s="98" t="str">
        <f>'Performance Criteria'!A63</f>
        <v>Grounds Maintenance Services</v>
      </c>
      <c r="B40" s="99" t="str">
        <f>'Performance Criteria'!B63</f>
        <v>GM M6</v>
      </c>
      <c r="C40" s="76" t="s">
        <v>83</v>
      </c>
      <c r="D40" s="73" t="s">
        <v>130</v>
      </c>
      <c r="E40" s="73" t="s">
        <v>19</v>
      </c>
      <c r="F40" s="74"/>
      <c r="G40" s="75"/>
      <c r="H40" s="75"/>
      <c r="I40" s="73" t="s">
        <v>6</v>
      </c>
      <c r="J40" s="100" t="str">
        <f t="shared" ca="1" si="4"/>
        <v/>
      </c>
      <c r="K40" s="97" t="str">
        <f t="shared" ca="1" si="3"/>
        <v/>
      </c>
      <c r="L40" s="168" t="str">
        <f t="shared" si="2"/>
        <v/>
      </c>
    </row>
    <row r="41" spans="1:12" s="94" customFormat="1" ht="37.5" x14ac:dyDescent="0.25">
      <c r="A41" s="98" t="str">
        <f>'Performance Criteria'!A64</f>
        <v>Catering Services</v>
      </c>
      <c r="B41" s="99" t="str">
        <f>'Performance Criteria'!B64</f>
        <v>CAT M1</v>
      </c>
      <c r="C41" s="76" t="s">
        <v>84</v>
      </c>
      <c r="D41" s="73" t="s">
        <v>153</v>
      </c>
      <c r="E41" s="73" t="s">
        <v>19</v>
      </c>
      <c r="F41" s="74"/>
      <c r="G41" s="75"/>
      <c r="H41" s="75"/>
      <c r="I41" s="73" t="s">
        <v>6</v>
      </c>
      <c r="J41" s="100" t="str">
        <f t="shared" ca="1" si="4"/>
        <v/>
      </c>
      <c r="K41" s="97" t="str">
        <f t="shared" ca="1" si="3"/>
        <v/>
      </c>
      <c r="L41" s="168" t="str">
        <f t="shared" si="2"/>
        <v/>
      </c>
    </row>
    <row r="42" spans="1:12" s="94" customFormat="1" ht="62.5" x14ac:dyDescent="0.25">
      <c r="A42" s="98" t="str">
        <f>'Performance Criteria'!A65</f>
        <v>Catering Services</v>
      </c>
      <c r="B42" s="99" t="str">
        <f>'Performance Criteria'!B65</f>
        <v>CAT M2</v>
      </c>
      <c r="C42" s="76" t="s">
        <v>85</v>
      </c>
      <c r="D42" s="73" t="s">
        <v>131</v>
      </c>
      <c r="E42" s="73" t="s">
        <v>19</v>
      </c>
      <c r="F42" s="74"/>
      <c r="G42" s="75"/>
      <c r="H42" s="75"/>
      <c r="I42" s="73" t="s">
        <v>28</v>
      </c>
      <c r="J42" s="100" t="str">
        <f t="shared" ca="1" si="4"/>
        <v/>
      </c>
      <c r="K42" s="97" t="str">
        <f t="shared" ca="1" si="3"/>
        <v/>
      </c>
      <c r="L42" s="168" t="str">
        <f t="shared" si="2"/>
        <v/>
      </c>
    </row>
    <row r="43" spans="1:12" s="94" customFormat="1" ht="62.5" x14ac:dyDescent="0.25">
      <c r="A43" s="98" t="str">
        <f>'Performance Criteria'!A66</f>
        <v>Catering Services</v>
      </c>
      <c r="B43" s="99" t="str">
        <f>'Performance Criteria'!B66</f>
        <v>CAT M3</v>
      </c>
      <c r="C43" s="76" t="s">
        <v>86</v>
      </c>
      <c r="D43" s="73" t="s">
        <v>131</v>
      </c>
      <c r="E43" s="73" t="s">
        <v>19</v>
      </c>
      <c r="F43" s="74"/>
      <c r="G43" s="75"/>
      <c r="H43" s="75"/>
      <c r="I43" s="73" t="s">
        <v>6</v>
      </c>
      <c r="J43" s="100" t="str">
        <f t="shared" ca="1" si="4"/>
        <v/>
      </c>
      <c r="K43" s="97" t="str">
        <f t="shared" ca="1" si="3"/>
        <v/>
      </c>
      <c r="L43" s="168" t="str">
        <f t="shared" si="2"/>
        <v/>
      </c>
    </row>
    <row r="44" spans="1:12" s="94" customFormat="1" ht="62.5" x14ac:dyDescent="0.25">
      <c r="A44" s="98" t="str">
        <f>'Performance Criteria'!A67</f>
        <v>Catering Services</v>
      </c>
      <c r="B44" s="99" t="str">
        <f>'Performance Criteria'!B67</f>
        <v>CAT M4</v>
      </c>
      <c r="C44" s="76" t="s">
        <v>87</v>
      </c>
      <c r="D44" s="73" t="s">
        <v>131</v>
      </c>
      <c r="E44" s="73" t="s">
        <v>19</v>
      </c>
      <c r="F44" s="74"/>
      <c r="G44" s="75"/>
      <c r="H44" s="75"/>
      <c r="I44" s="73" t="s">
        <v>6</v>
      </c>
      <c r="J44" s="100" t="str">
        <f t="shared" ca="1" si="4"/>
        <v/>
      </c>
      <c r="K44" s="97" t="str">
        <f t="shared" ca="1" si="3"/>
        <v/>
      </c>
      <c r="L44" s="168" t="str">
        <f t="shared" si="2"/>
        <v/>
      </c>
    </row>
    <row r="45" spans="1:12" s="94" customFormat="1" ht="62.5" x14ac:dyDescent="0.25">
      <c r="A45" s="98" t="str">
        <f>'Performance Criteria'!A68</f>
        <v>Catering Services</v>
      </c>
      <c r="B45" s="99" t="str">
        <f>'Performance Criteria'!B68</f>
        <v>CAT M5</v>
      </c>
      <c r="C45" s="76" t="s">
        <v>88</v>
      </c>
      <c r="D45" s="73" t="s">
        <v>131</v>
      </c>
      <c r="E45" s="73" t="s">
        <v>19</v>
      </c>
      <c r="F45" s="74"/>
      <c r="G45" s="75"/>
      <c r="H45" s="75"/>
      <c r="I45" s="73" t="s">
        <v>6</v>
      </c>
      <c r="J45" s="100" t="str">
        <f t="shared" ca="1" si="4"/>
        <v/>
      </c>
      <c r="K45" s="97" t="str">
        <f t="shared" ca="1" si="3"/>
        <v/>
      </c>
      <c r="L45" s="168" t="str">
        <f t="shared" si="2"/>
        <v/>
      </c>
    </row>
    <row r="46" spans="1:12" s="94" customFormat="1" ht="62.5" x14ac:dyDescent="0.25">
      <c r="A46" s="98" t="str">
        <f>'Performance Criteria'!A69</f>
        <v>Catering Services</v>
      </c>
      <c r="B46" s="99" t="str">
        <f>'Performance Criteria'!B69</f>
        <v>CAT M6</v>
      </c>
      <c r="C46" s="76" t="s">
        <v>89</v>
      </c>
      <c r="D46" s="73" t="s">
        <v>131</v>
      </c>
      <c r="E46" s="73" t="s">
        <v>19</v>
      </c>
      <c r="F46" s="74"/>
      <c r="G46" s="75"/>
      <c r="H46" s="75"/>
      <c r="I46" s="73" t="s">
        <v>6</v>
      </c>
      <c r="J46" s="100" t="str">
        <f t="shared" ca="1" si="4"/>
        <v/>
      </c>
      <c r="K46" s="97" t="str">
        <f t="shared" ca="1" si="3"/>
        <v/>
      </c>
      <c r="L46" s="168" t="str">
        <f t="shared" si="2"/>
        <v/>
      </c>
    </row>
    <row r="47" spans="1:12" s="94" customFormat="1" ht="62.5" x14ac:dyDescent="0.25">
      <c r="A47" s="98" t="str">
        <f>'Performance Criteria'!A70</f>
        <v>Catering Services</v>
      </c>
      <c r="B47" s="99" t="str">
        <f>'Performance Criteria'!B70</f>
        <v>CAT M7</v>
      </c>
      <c r="C47" s="76" t="s">
        <v>90</v>
      </c>
      <c r="D47" s="73" t="s">
        <v>131</v>
      </c>
      <c r="E47" s="73" t="s">
        <v>19</v>
      </c>
      <c r="F47" s="74"/>
      <c r="G47" s="75"/>
      <c r="H47" s="75"/>
      <c r="I47" s="73" t="s">
        <v>6</v>
      </c>
      <c r="J47" s="100" t="str">
        <f t="shared" ca="1" si="4"/>
        <v/>
      </c>
      <c r="K47" s="97" t="str">
        <f t="shared" ca="1" si="3"/>
        <v/>
      </c>
      <c r="L47" s="168" t="str">
        <f t="shared" si="2"/>
        <v/>
      </c>
    </row>
    <row r="48" spans="1:12" s="94" customFormat="1" ht="62.5" x14ac:dyDescent="0.25">
      <c r="A48" s="98" t="str">
        <f>'Performance Criteria'!A71</f>
        <v>Catering Services</v>
      </c>
      <c r="B48" s="99" t="str">
        <f>'Performance Criteria'!B71</f>
        <v>CAT M8</v>
      </c>
      <c r="C48" s="76" t="s">
        <v>91</v>
      </c>
      <c r="D48" s="73" t="s">
        <v>131</v>
      </c>
      <c r="E48" s="73" t="s">
        <v>19</v>
      </c>
      <c r="F48" s="74"/>
      <c r="G48" s="75"/>
      <c r="H48" s="75"/>
      <c r="I48" s="73" t="s">
        <v>6</v>
      </c>
      <c r="J48" s="100" t="str">
        <f t="shared" ca="1" si="4"/>
        <v/>
      </c>
      <c r="K48" s="97" t="str">
        <f t="shared" ca="1" si="3"/>
        <v/>
      </c>
      <c r="L48" s="168" t="str">
        <f t="shared" si="2"/>
        <v/>
      </c>
    </row>
    <row r="49" spans="1:12" s="94" customFormat="1" ht="25" x14ac:dyDescent="0.25">
      <c r="A49" s="98" t="str">
        <f>'Performance Criteria'!A72</f>
        <v>Benchmarking &amp; continuous improvement</v>
      </c>
      <c r="B49" s="99" t="str">
        <f>'Performance Criteria'!B72</f>
        <v>BCI M1</v>
      </c>
      <c r="C49" s="76" t="s">
        <v>17</v>
      </c>
      <c r="D49" s="73" t="s">
        <v>92</v>
      </c>
      <c r="E49" s="73" t="s">
        <v>176</v>
      </c>
      <c r="F49" s="74"/>
      <c r="G49" s="75"/>
      <c r="H49" s="75"/>
      <c r="I49" s="73" t="s">
        <v>238</v>
      </c>
      <c r="J49" s="100" t="str">
        <f t="shared" ca="1" si="4"/>
        <v/>
      </c>
      <c r="K49" s="97" t="str">
        <f t="shared" ca="1" si="3"/>
        <v/>
      </c>
      <c r="L49" s="168" t="str">
        <f t="shared" si="2"/>
        <v/>
      </c>
    </row>
    <row r="50" spans="1:12" s="94" customFormat="1" ht="25" x14ac:dyDescent="0.25">
      <c r="A50" s="98" t="str">
        <f>'Performance Criteria'!A73</f>
        <v>Benchmarking &amp; continuous improvement</v>
      </c>
      <c r="B50" s="99" t="str">
        <f>'Performance Criteria'!B73</f>
        <v>BCI M2</v>
      </c>
      <c r="C50" s="76" t="s">
        <v>93</v>
      </c>
      <c r="D50" s="73" t="s">
        <v>94</v>
      </c>
      <c r="E50" s="73" t="s">
        <v>176</v>
      </c>
      <c r="F50" s="74"/>
      <c r="G50" s="75"/>
      <c r="H50" s="75"/>
      <c r="I50" s="73" t="s">
        <v>238</v>
      </c>
      <c r="J50" s="100" t="str">
        <f t="shared" ca="1" si="4"/>
        <v/>
      </c>
      <c r="K50" s="97" t="str">
        <f t="shared" ca="1" si="3"/>
        <v/>
      </c>
      <c r="L50" s="168" t="str">
        <f t="shared" si="2"/>
        <v/>
      </c>
    </row>
    <row r="51" spans="1:12" s="94" customFormat="1" ht="25" x14ac:dyDescent="0.25">
      <c r="A51" s="98" t="str">
        <f>'Performance Criteria'!A74</f>
        <v>Benchmarking &amp; continuous improvement</v>
      </c>
      <c r="B51" s="99" t="str">
        <f>'Performance Criteria'!B74</f>
        <v>BCI M3</v>
      </c>
      <c r="C51" s="76" t="s">
        <v>95</v>
      </c>
      <c r="D51" s="73" t="s">
        <v>94</v>
      </c>
      <c r="E51" s="73" t="s">
        <v>176</v>
      </c>
      <c r="F51" s="74"/>
      <c r="G51" s="75"/>
      <c r="H51" s="75"/>
      <c r="I51" s="73" t="s">
        <v>238</v>
      </c>
      <c r="J51" s="100" t="str">
        <f t="shared" ca="1" si="4"/>
        <v/>
      </c>
      <c r="K51" s="97" t="str">
        <f t="shared" ca="1" si="3"/>
        <v/>
      </c>
      <c r="L51" s="168" t="str">
        <f t="shared" si="2"/>
        <v/>
      </c>
    </row>
    <row r="52" spans="1:12" s="94" customFormat="1" ht="37.5" x14ac:dyDescent="0.25">
      <c r="A52" s="98" t="str">
        <f>'Performance Criteria'!A75</f>
        <v>Benchmarking &amp; continuous improvement</v>
      </c>
      <c r="B52" s="99" t="str">
        <f>'Performance Criteria'!B75</f>
        <v>BCI M4</v>
      </c>
      <c r="C52" s="76" t="s">
        <v>302</v>
      </c>
      <c r="D52" s="73" t="s">
        <v>303</v>
      </c>
      <c r="E52" s="73" t="s">
        <v>176</v>
      </c>
      <c r="F52" s="74"/>
      <c r="G52" s="75"/>
      <c r="H52" s="75"/>
      <c r="I52" s="73" t="s">
        <v>238</v>
      </c>
      <c r="J52" s="100" t="str">
        <f t="shared" ca="1" si="4"/>
        <v/>
      </c>
      <c r="K52" s="97" t="str">
        <f t="shared" ca="1" si="3"/>
        <v/>
      </c>
      <c r="L52" s="168" t="str">
        <f t="shared" si="2"/>
        <v/>
      </c>
    </row>
    <row r="53" spans="1:12" s="94" customFormat="1" ht="62.5" x14ac:dyDescent="0.25">
      <c r="A53" s="98" t="str">
        <f>'Performance Criteria'!A76</f>
        <v>General standards</v>
      </c>
      <c r="B53" s="99" t="str">
        <f>'Performance Criteria'!B76</f>
        <v>GEN M1</v>
      </c>
      <c r="C53" s="76" t="s">
        <v>304</v>
      </c>
      <c r="D53" s="73" t="s">
        <v>305</v>
      </c>
      <c r="E53" s="73" t="s">
        <v>4</v>
      </c>
      <c r="F53" s="74"/>
      <c r="G53" s="75"/>
      <c r="H53" s="75"/>
      <c r="I53" s="73" t="s">
        <v>28</v>
      </c>
      <c r="J53" s="100" t="str">
        <f t="shared" ca="1" si="4"/>
        <v/>
      </c>
      <c r="K53" s="97" t="str">
        <f t="shared" ca="1" si="3"/>
        <v/>
      </c>
      <c r="L53" s="168" t="str">
        <f t="shared" si="2"/>
        <v/>
      </c>
    </row>
    <row r="54" spans="1:12" s="94" customFormat="1" ht="62.5" x14ac:dyDescent="0.25">
      <c r="A54" s="98" t="str">
        <f>'Performance Criteria'!A77</f>
        <v>General standards</v>
      </c>
      <c r="B54" s="99" t="str">
        <f>'Performance Criteria'!B77</f>
        <v>GEN M2</v>
      </c>
      <c r="C54" s="76" t="s">
        <v>96</v>
      </c>
      <c r="D54" s="73" t="s">
        <v>132</v>
      </c>
      <c r="E54" s="73" t="s">
        <v>4</v>
      </c>
      <c r="F54" s="74"/>
      <c r="G54" s="75"/>
      <c r="H54" s="75"/>
      <c r="I54" s="73" t="s">
        <v>28</v>
      </c>
      <c r="J54" s="100" t="str">
        <f t="shared" ca="1" si="4"/>
        <v/>
      </c>
      <c r="K54" s="97" t="str">
        <f t="shared" ca="1" si="3"/>
        <v/>
      </c>
      <c r="L54" s="168" t="str">
        <f t="shared" si="2"/>
        <v/>
      </c>
    </row>
    <row r="55" spans="1:12" s="94" customFormat="1" ht="50" x14ac:dyDescent="0.25">
      <c r="A55" s="98" t="str">
        <f>'Performance Criteria'!A78</f>
        <v>General standards</v>
      </c>
      <c r="B55" s="99" t="str">
        <f>'Performance Criteria'!B78</f>
        <v>GEN M3</v>
      </c>
      <c r="C55" s="76" t="s">
        <v>97</v>
      </c>
      <c r="D55" s="73" t="s">
        <v>133</v>
      </c>
      <c r="E55" s="73" t="s">
        <v>19</v>
      </c>
      <c r="F55" s="74"/>
      <c r="G55" s="75"/>
      <c r="H55" s="75"/>
      <c r="I55" s="73" t="s">
        <v>6</v>
      </c>
      <c r="J55" s="100" t="str">
        <f t="shared" ca="1" si="4"/>
        <v/>
      </c>
      <c r="K55" s="97" t="str">
        <f t="shared" ca="1" si="3"/>
        <v/>
      </c>
      <c r="L55" s="168" t="str">
        <f t="shared" si="2"/>
        <v/>
      </c>
    </row>
    <row r="56" spans="1:12" s="94" customFormat="1" ht="25" x14ac:dyDescent="0.25">
      <c r="A56" s="98" t="str">
        <f>'Performance Criteria'!A79</f>
        <v>General standards</v>
      </c>
      <c r="B56" s="99" t="str">
        <f>'Performance Criteria'!B79</f>
        <v>GEN M4</v>
      </c>
      <c r="C56" s="76" t="s">
        <v>98</v>
      </c>
      <c r="D56" s="73" t="s">
        <v>99</v>
      </c>
      <c r="E56" s="73" t="s">
        <v>176</v>
      </c>
      <c r="F56" s="74"/>
      <c r="G56" s="75"/>
      <c r="H56" s="75"/>
      <c r="I56" s="73" t="s">
        <v>238</v>
      </c>
      <c r="J56" s="100" t="str">
        <f t="shared" ca="1" si="4"/>
        <v/>
      </c>
      <c r="K56" s="97" t="str">
        <f t="shared" ca="1" si="3"/>
        <v/>
      </c>
      <c r="L56" s="168" t="str">
        <f t="shared" si="2"/>
        <v/>
      </c>
    </row>
    <row r="57" spans="1:12" s="94" customFormat="1" ht="37.5" x14ac:dyDescent="0.25">
      <c r="A57" s="98" t="str">
        <f>'Performance Criteria'!A80</f>
        <v>General standards</v>
      </c>
      <c r="B57" s="99" t="str">
        <f>'Performance Criteria'!B80</f>
        <v>GEN M5</v>
      </c>
      <c r="C57" s="76" t="s">
        <v>100</v>
      </c>
      <c r="D57" s="73" t="s">
        <v>101</v>
      </c>
      <c r="E57" s="73" t="s">
        <v>176</v>
      </c>
      <c r="F57" s="74"/>
      <c r="G57" s="75"/>
      <c r="H57" s="75"/>
      <c r="I57" s="73" t="s">
        <v>238</v>
      </c>
      <c r="J57" s="100" t="str">
        <f t="shared" ca="1" si="4"/>
        <v/>
      </c>
      <c r="K57" s="97" t="str">
        <f t="shared" ca="1" si="3"/>
        <v/>
      </c>
      <c r="L57" s="168" t="str">
        <f t="shared" si="2"/>
        <v/>
      </c>
    </row>
    <row r="58" spans="1:12" s="94" customFormat="1" ht="62.5" x14ac:dyDescent="0.25">
      <c r="A58" s="98" t="str">
        <f>'Performance Criteria'!A81</f>
        <v>General standards</v>
      </c>
      <c r="B58" s="99" t="str">
        <f>'Performance Criteria'!B81</f>
        <v>GEN M6</v>
      </c>
      <c r="C58" s="76" t="s">
        <v>104</v>
      </c>
      <c r="D58" s="73" t="s">
        <v>174</v>
      </c>
      <c r="E58" s="73" t="s">
        <v>4</v>
      </c>
      <c r="F58" s="74"/>
      <c r="G58" s="75"/>
      <c r="H58" s="75"/>
      <c r="I58" s="73" t="s">
        <v>6</v>
      </c>
      <c r="J58" s="100" t="str">
        <f t="shared" ca="1" si="4"/>
        <v/>
      </c>
      <c r="K58" s="97" t="str">
        <f t="shared" ca="1" si="3"/>
        <v/>
      </c>
      <c r="L58" s="168" t="str">
        <f t="shared" si="2"/>
        <v/>
      </c>
    </row>
    <row r="59" spans="1:12" s="94" customFormat="1" ht="37.5" x14ac:dyDescent="0.25">
      <c r="A59" s="98" t="str">
        <f>'Performance Criteria'!A82</f>
        <v>General standards</v>
      </c>
      <c r="B59" s="99" t="str">
        <f>'Performance Criteria'!B82</f>
        <v>GEN M7</v>
      </c>
      <c r="C59" s="76" t="s">
        <v>105</v>
      </c>
      <c r="D59" s="73" t="s">
        <v>154</v>
      </c>
      <c r="E59" s="73" t="s">
        <v>19</v>
      </c>
      <c r="F59" s="74"/>
      <c r="G59" s="75"/>
      <c r="H59" s="75"/>
      <c r="I59" s="73" t="s">
        <v>28</v>
      </c>
      <c r="J59" s="100" t="str">
        <f t="shared" ca="1" si="4"/>
        <v/>
      </c>
      <c r="K59" s="97" t="str">
        <f t="shared" ca="1" si="3"/>
        <v/>
      </c>
      <c r="L59" s="168" t="str">
        <f t="shared" si="2"/>
        <v/>
      </c>
    </row>
    <row r="60" spans="1:12" s="94" customFormat="1" ht="37.5" x14ac:dyDescent="0.25">
      <c r="A60" s="98" t="str">
        <f>'Performance Criteria'!A83</f>
        <v>General standards</v>
      </c>
      <c r="B60" s="99" t="str">
        <f>'Performance Criteria'!B83</f>
        <v>GEN M8</v>
      </c>
      <c r="C60" s="76" t="s">
        <v>106</v>
      </c>
      <c r="D60" s="73" t="s">
        <v>134</v>
      </c>
      <c r="E60" s="73" t="s">
        <v>19</v>
      </c>
      <c r="F60" s="74"/>
      <c r="G60" s="75"/>
      <c r="H60" s="75"/>
      <c r="I60" s="73" t="s">
        <v>28</v>
      </c>
      <c r="J60" s="100" t="str">
        <f t="shared" ca="1" si="4"/>
        <v/>
      </c>
      <c r="K60" s="97" t="str">
        <f t="shared" ca="1" si="3"/>
        <v/>
      </c>
      <c r="L60" s="168" t="str">
        <f t="shared" si="2"/>
        <v/>
      </c>
    </row>
    <row r="61" spans="1:12" s="94" customFormat="1" ht="63" thickBot="1" x14ac:dyDescent="0.3">
      <c r="A61" s="98" t="str">
        <f>'Performance Criteria'!A84</f>
        <v>General standards</v>
      </c>
      <c r="B61" s="99" t="str">
        <f>'Performance Criteria'!B84</f>
        <v>GEN M9</v>
      </c>
      <c r="C61" s="77" t="s">
        <v>102</v>
      </c>
      <c r="D61" s="78" t="s">
        <v>307</v>
      </c>
      <c r="E61" s="78" t="s">
        <v>19</v>
      </c>
      <c r="F61" s="79"/>
      <c r="G61" s="80"/>
      <c r="H61" s="80"/>
      <c r="I61" s="78" t="s">
        <v>6</v>
      </c>
      <c r="J61" s="101" t="str">
        <f t="shared" ca="1" si="4"/>
        <v/>
      </c>
      <c r="K61" s="102" t="str">
        <f t="shared" ca="1" si="3"/>
        <v/>
      </c>
      <c r="L61" s="168" t="str">
        <f t="shared" si="2"/>
        <v/>
      </c>
    </row>
    <row r="62" spans="1:12" s="105" customFormat="1" ht="13" x14ac:dyDescent="0.25">
      <c r="A62" s="103"/>
      <c r="B62" s="104"/>
      <c r="L62" s="106"/>
    </row>
  </sheetData>
  <sheetProtection algorithmName="SHA-512" hashValue="w/9wg0F7h9/1t/YmhNV0Q6dQJyTl7ZDMDvIYoir2hmUdlgFNLKniuFLL5S5cGtp4hrOOdqpxSQ7jVa6QenCQTg==" saltValue="g0i6lXSomdxbi7E8S1Hrww==" spinCount="100000" sheet="1" objects="1" scenarios="1" selectLockedCells="1"/>
  <conditionalFormatting sqref="F4:F61">
    <cfRule type="expression" dxfId="5" priority="3">
      <formula>$E4="Percentage"</formula>
    </cfRule>
    <cfRule type="expression" dxfId="4" priority="22">
      <formula>$E4&lt;&gt;"Percentage"</formula>
    </cfRule>
  </conditionalFormatting>
  <conditionalFormatting sqref="G4:G61">
    <cfRule type="expression" dxfId="3" priority="2">
      <formula>$E4="Number"</formula>
    </cfRule>
    <cfRule type="expression" dxfId="2" priority="21">
      <formula>$E4&lt;&gt;"Number"</formula>
    </cfRule>
  </conditionalFormatting>
  <conditionalFormatting sqref="H4:H61">
    <cfRule type="expression" dxfId="1" priority="1">
      <formula>$E4&lt;&gt;"Qualitative"</formula>
    </cfRule>
    <cfRule type="expression" dxfId="0" priority="4">
      <formula>$E4="Qualitative"</formula>
    </cfRule>
  </conditionalFormatting>
  <dataValidations count="5">
    <dataValidation type="list" allowBlank="1" showInputMessage="1" showErrorMessage="1" sqref="I4:I61" xr:uid="{00000000-0002-0000-0200-000000000000}">
      <formula1>INDIRECT("Lookup."&amp;E4)</formula1>
    </dataValidation>
    <dataValidation type="custom" showInputMessage="1" showErrorMessage="1" errorTitle="Error:" error="Data input not necessary based on previous criteria selected." sqref="F4:F61" xr:uid="{00000000-0002-0000-0200-000001000000}">
      <formula1>$E4="Percentage"</formula1>
    </dataValidation>
    <dataValidation type="custom" showInputMessage="1" showErrorMessage="1" errorTitle="Error:" error="Data input not necessary based on previous criteria selected." sqref="G4:G61" xr:uid="{00000000-0002-0000-0200-000002000000}">
      <formula1>$E4="Number"</formula1>
    </dataValidation>
    <dataValidation type="list" allowBlank="1" showInputMessage="1" showErrorMessage="1" sqref="E4:E61" xr:uid="{00000000-0002-0000-0200-000003000000}">
      <formula1>Lookup.UnitofMeasurementTypeSelected</formula1>
    </dataValidation>
    <dataValidation type="custom" allowBlank="1" showInputMessage="1" showErrorMessage="1" sqref="H4:H61" xr:uid="{00000000-0002-0000-0200-000004000000}">
      <formula1>$E4="Qualitative"</formula1>
    </dataValidation>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CCCC"/>
  </sheetPr>
  <dimension ref="B2:J6"/>
  <sheetViews>
    <sheetView workbookViewId="0">
      <selection activeCell="H6" sqref="H6"/>
    </sheetView>
  </sheetViews>
  <sheetFormatPr defaultColWidth="9.1796875" defaultRowHeight="11.5" x14ac:dyDescent="0.25"/>
  <cols>
    <col min="1" max="1" width="3.81640625" style="3" customWidth="1"/>
    <col min="2" max="3" width="12.453125" style="3" bestFit="1" customWidth="1"/>
    <col min="4" max="4" width="12.453125" style="3" customWidth="1"/>
    <col min="5" max="5" width="3.81640625" style="3" customWidth="1"/>
    <col min="6" max="6" width="18.81640625" style="3" bestFit="1" customWidth="1"/>
    <col min="7" max="7" width="21.81640625" style="3" bestFit="1" customWidth="1"/>
    <col min="8" max="8" width="9.1796875" style="3"/>
    <col min="9" max="9" width="3.81640625" style="3" customWidth="1"/>
    <col min="10" max="10" width="24.81640625" style="3" bestFit="1" customWidth="1"/>
    <col min="11" max="16384" width="9.1796875" style="3"/>
  </cols>
  <sheetData>
    <row r="2" spans="2:10" x14ac:dyDescent="0.25">
      <c r="B2" s="4" t="s">
        <v>19</v>
      </c>
      <c r="C2" s="4" t="s">
        <v>4</v>
      </c>
      <c r="D2" s="5" t="s">
        <v>176</v>
      </c>
      <c r="F2" s="6" t="s">
        <v>31</v>
      </c>
      <c r="G2" s="7"/>
      <c r="H2" s="8"/>
      <c r="J2" s="9" t="s">
        <v>235</v>
      </c>
    </row>
    <row r="3" spans="2:10" x14ac:dyDescent="0.25">
      <c r="B3" s="10" t="s">
        <v>6</v>
      </c>
      <c r="C3" s="10" t="s">
        <v>6</v>
      </c>
      <c r="D3" s="11" t="s">
        <v>238</v>
      </c>
      <c r="F3" s="6" t="s">
        <v>32</v>
      </c>
      <c r="G3" s="7"/>
      <c r="H3" s="8"/>
      <c r="J3" s="10" t="s">
        <v>236</v>
      </c>
    </row>
    <row r="4" spans="2:10" x14ac:dyDescent="0.25">
      <c r="B4" s="12" t="s">
        <v>28</v>
      </c>
      <c r="C4" s="12" t="s">
        <v>28</v>
      </c>
      <c r="D4" s="13"/>
      <c r="F4" s="14" t="s">
        <v>19</v>
      </c>
      <c r="G4" s="14" t="s">
        <v>4</v>
      </c>
      <c r="H4" s="15" t="s">
        <v>176</v>
      </c>
      <c r="J4" s="15" t="s">
        <v>237</v>
      </c>
    </row>
    <row r="5" spans="2:10" x14ac:dyDescent="0.25">
      <c r="B5" s="15" t="s">
        <v>8</v>
      </c>
      <c r="C5" s="15" t="s">
        <v>8</v>
      </c>
      <c r="D5" s="13"/>
      <c r="F5" s="11" t="s">
        <v>30</v>
      </c>
      <c r="G5" s="11" t="s">
        <v>247</v>
      </c>
      <c r="H5" s="16" t="s">
        <v>29</v>
      </c>
    </row>
    <row r="6" spans="2:10" x14ac:dyDescent="0.25">
      <c r="B6" s="17"/>
      <c r="C6" s="17"/>
      <c r="D6" s="17"/>
    </row>
  </sheetData>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2:U107"/>
  <sheetViews>
    <sheetView zoomScale="115" zoomScaleNormal="115" workbookViewId="0">
      <pane ySplit="6" topLeftCell="A94" activePane="bottomLeft" state="frozen"/>
      <selection pane="bottomLeft" activeCell="H4" sqref="H4:I6"/>
    </sheetView>
  </sheetViews>
  <sheetFormatPr defaultColWidth="9.1796875" defaultRowHeight="11.5" x14ac:dyDescent="0.25"/>
  <cols>
    <col min="1" max="1" width="3.81640625" style="152" customWidth="1"/>
    <col min="2" max="2" width="13.1796875" style="152" customWidth="1"/>
    <col min="3" max="3" width="13.1796875" style="153" customWidth="1"/>
    <col min="4" max="4" width="2.1796875" style="152" customWidth="1"/>
    <col min="5" max="5" width="13.1796875" style="152" customWidth="1"/>
    <col min="6" max="6" width="13.1796875" style="153" customWidth="1"/>
    <col min="7" max="7" width="2.1796875" style="152" customWidth="1"/>
    <col min="8" max="8" width="13.1796875" style="152" customWidth="1"/>
    <col min="9" max="9" width="13.1796875" style="153" customWidth="1"/>
    <col min="10" max="10" width="3.81640625" style="152" customWidth="1"/>
    <col min="11" max="11" width="13.1796875" style="152" customWidth="1"/>
    <col min="12" max="12" width="13.1796875" style="153" customWidth="1"/>
    <col min="13" max="13" width="2.453125" style="152" customWidth="1"/>
    <col min="14" max="14" width="13.1796875" style="152" customWidth="1"/>
    <col min="15" max="15" width="13.1796875" style="153" customWidth="1"/>
    <col min="16" max="16" width="2.1796875" style="152" customWidth="1"/>
    <col min="17" max="17" width="13.1796875" style="152" customWidth="1"/>
    <col min="18" max="18" width="13.1796875" style="153" customWidth="1"/>
    <col min="19" max="19" width="3.81640625" style="152" customWidth="1"/>
    <col min="20" max="20" width="20.81640625" style="152" customWidth="1"/>
    <col min="21" max="21" width="21.54296875" style="152" customWidth="1"/>
    <col min="22" max="16384" width="9.1796875" style="152"/>
  </cols>
  <sheetData>
    <row r="2" spans="2:21" ht="14" x14ac:dyDescent="0.3">
      <c r="B2" s="182" t="s">
        <v>232</v>
      </c>
      <c r="C2" s="182"/>
      <c r="D2" s="182"/>
      <c r="E2" s="182"/>
      <c r="F2" s="182"/>
      <c r="G2" s="182"/>
      <c r="H2" s="182"/>
      <c r="I2" s="182"/>
      <c r="K2" s="182" t="s">
        <v>233</v>
      </c>
      <c r="L2" s="182"/>
      <c r="M2" s="182"/>
      <c r="N2" s="182"/>
      <c r="O2" s="182"/>
      <c r="P2" s="182"/>
      <c r="Q2" s="182"/>
      <c r="R2" s="182"/>
      <c r="T2" s="181" t="s">
        <v>245</v>
      </c>
      <c r="U2" s="181"/>
    </row>
    <row r="4" spans="2:21" s="154" customFormat="1" ht="16.5" customHeight="1" x14ac:dyDescent="0.25">
      <c r="B4" s="183" t="s">
        <v>10</v>
      </c>
      <c r="C4" s="183"/>
      <c r="E4" s="183" t="s">
        <v>11</v>
      </c>
      <c r="F4" s="183"/>
      <c r="H4" s="183" t="s">
        <v>12</v>
      </c>
      <c r="I4" s="183"/>
      <c r="K4" s="183" t="s">
        <v>13</v>
      </c>
      <c r="L4" s="183"/>
      <c r="M4" s="155"/>
      <c r="N4" s="183" t="s">
        <v>14</v>
      </c>
      <c r="O4" s="183"/>
      <c r="P4" s="155"/>
      <c r="Q4" s="183" t="s">
        <v>15</v>
      </c>
      <c r="R4" s="183"/>
      <c r="T4" s="185" t="s">
        <v>234</v>
      </c>
      <c r="U4" s="185"/>
    </row>
    <row r="5" spans="2:21" ht="13.4" customHeight="1" x14ac:dyDescent="0.25">
      <c r="B5" s="184" t="s">
        <v>6</v>
      </c>
      <c r="C5" s="184"/>
      <c r="E5" s="184" t="s">
        <v>7</v>
      </c>
      <c r="F5" s="184"/>
      <c r="H5" s="184" t="s">
        <v>8</v>
      </c>
      <c r="I5" s="184"/>
      <c r="K5" s="184" t="s">
        <v>6</v>
      </c>
      <c r="L5" s="184"/>
      <c r="M5" s="158"/>
      <c r="N5" s="184" t="s">
        <v>7</v>
      </c>
      <c r="O5" s="184"/>
      <c r="P5" s="158"/>
      <c r="Q5" s="184" t="s">
        <v>8</v>
      </c>
      <c r="R5" s="184"/>
      <c r="T5" s="156" t="s">
        <v>236</v>
      </c>
      <c r="U5" s="157">
        <v>1</v>
      </c>
    </row>
    <row r="6" spans="2:21" ht="23" x14ac:dyDescent="0.25">
      <c r="B6" s="161" t="s">
        <v>9</v>
      </c>
      <c r="C6" s="161" t="s">
        <v>16</v>
      </c>
      <c r="E6" s="161" t="s">
        <v>9</v>
      </c>
      <c r="F6" s="161" t="s">
        <v>16</v>
      </c>
      <c r="H6" s="161" t="s">
        <v>9</v>
      </c>
      <c r="I6" s="161" t="s">
        <v>16</v>
      </c>
      <c r="K6" s="161" t="s">
        <v>9</v>
      </c>
      <c r="L6" s="161" t="s">
        <v>16</v>
      </c>
      <c r="M6" s="162"/>
      <c r="N6" s="161" t="s">
        <v>9</v>
      </c>
      <c r="O6" s="161" t="s">
        <v>16</v>
      </c>
      <c r="P6" s="162"/>
      <c r="Q6" s="161" t="s">
        <v>9</v>
      </c>
      <c r="R6" s="161" t="s">
        <v>16</v>
      </c>
      <c r="T6" s="159" t="s">
        <v>237</v>
      </c>
      <c r="U6" s="160">
        <v>0</v>
      </c>
    </row>
    <row r="7" spans="2:21" x14ac:dyDescent="0.25">
      <c r="B7" s="163">
        <v>0</v>
      </c>
      <c r="C7" s="164">
        <v>1</v>
      </c>
      <c r="E7" s="163">
        <v>0</v>
      </c>
      <c r="F7" s="164">
        <v>0</v>
      </c>
      <c r="H7" s="163">
        <v>0</v>
      </c>
      <c r="I7" s="164">
        <v>1</v>
      </c>
      <c r="K7" s="165">
        <v>0</v>
      </c>
      <c r="L7" s="164">
        <v>0</v>
      </c>
      <c r="M7" s="166"/>
      <c r="N7" s="165">
        <v>0</v>
      </c>
      <c r="O7" s="164">
        <v>0</v>
      </c>
      <c r="P7" s="167"/>
      <c r="Q7" s="165">
        <v>0</v>
      </c>
      <c r="R7" s="164">
        <v>0</v>
      </c>
    </row>
    <row r="8" spans="2:21" x14ac:dyDescent="0.25">
      <c r="B8" s="163">
        <v>1</v>
      </c>
      <c r="C8" s="164">
        <v>0.9</v>
      </c>
      <c r="E8" s="163">
        <v>1</v>
      </c>
      <c r="F8" s="164">
        <v>0.2</v>
      </c>
      <c r="H8" s="163">
        <v>1</v>
      </c>
      <c r="I8" s="164">
        <v>0.8</v>
      </c>
      <c r="K8" s="165">
        <v>0.01</v>
      </c>
      <c r="L8" s="164">
        <v>0</v>
      </c>
      <c r="M8" s="167"/>
      <c r="N8" s="165">
        <v>0.01</v>
      </c>
      <c r="O8" s="164">
        <v>0</v>
      </c>
      <c r="P8" s="167"/>
      <c r="Q8" s="165">
        <v>0.01</v>
      </c>
      <c r="R8" s="164">
        <v>0</v>
      </c>
    </row>
    <row r="9" spans="2:21" x14ac:dyDescent="0.25">
      <c r="B9" s="163">
        <v>2</v>
      </c>
      <c r="C9" s="164">
        <v>0.8</v>
      </c>
      <c r="E9" s="163">
        <v>2</v>
      </c>
      <c r="F9" s="164">
        <v>0.4</v>
      </c>
      <c r="H9" s="163">
        <v>2</v>
      </c>
      <c r="I9" s="164">
        <v>0.5</v>
      </c>
      <c r="K9" s="165">
        <v>0.02</v>
      </c>
      <c r="L9" s="164">
        <v>0.05</v>
      </c>
      <c r="M9" s="167"/>
      <c r="N9" s="165">
        <v>0.02</v>
      </c>
      <c r="O9" s="164">
        <v>0</v>
      </c>
      <c r="P9" s="167"/>
      <c r="Q9" s="165">
        <v>0.02</v>
      </c>
      <c r="R9" s="164">
        <v>0</v>
      </c>
    </row>
    <row r="10" spans="2:21" x14ac:dyDescent="0.25">
      <c r="B10" s="163">
        <v>3</v>
      </c>
      <c r="C10" s="164">
        <v>0.7</v>
      </c>
      <c r="E10" s="163">
        <v>3</v>
      </c>
      <c r="F10" s="164">
        <v>0.6</v>
      </c>
      <c r="H10" s="163">
        <v>3</v>
      </c>
      <c r="I10" s="164">
        <v>0</v>
      </c>
      <c r="K10" s="165">
        <v>0.03</v>
      </c>
      <c r="L10" s="164">
        <v>0.05</v>
      </c>
      <c r="M10" s="167"/>
      <c r="N10" s="165">
        <v>0.03</v>
      </c>
      <c r="O10" s="164">
        <v>0</v>
      </c>
      <c r="P10" s="167"/>
      <c r="Q10" s="165">
        <v>0.03</v>
      </c>
      <c r="R10" s="164">
        <v>0</v>
      </c>
    </row>
    <row r="11" spans="2:21" x14ac:dyDescent="0.25">
      <c r="B11" s="163">
        <v>4</v>
      </c>
      <c r="C11" s="164">
        <v>0.6</v>
      </c>
      <c r="E11" s="163">
        <v>4</v>
      </c>
      <c r="F11" s="164">
        <v>0.8</v>
      </c>
      <c r="H11" s="163">
        <v>4</v>
      </c>
      <c r="I11" s="164">
        <v>0</v>
      </c>
      <c r="K11" s="165">
        <v>0.04</v>
      </c>
      <c r="L11" s="164">
        <v>0.05</v>
      </c>
      <c r="M11" s="167"/>
      <c r="N11" s="165">
        <v>0.04</v>
      </c>
      <c r="O11" s="164">
        <v>0</v>
      </c>
      <c r="P11" s="167"/>
      <c r="Q11" s="165">
        <v>0.04</v>
      </c>
      <c r="R11" s="164">
        <v>0</v>
      </c>
    </row>
    <row r="12" spans="2:21" x14ac:dyDescent="0.25">
      <c r="B12" s="163">
        <v>5</v>
      </c>
      <c r="C12" s="164">
        <v>0.5</v>
      </c>
      <c r="E12" s="163">
        <v>5</v>
      </c>
      <c r="F12" s="164">
        <v>1</v>
      </c>
      <c r="H12" s="163">
        <v>5</v>
      </c>
      <c r="I12" s="164">
        <v>0</v>
      </c>
      <c r="K12" s="165">
        <v>0.05</v>
      </c>
      <c r="L12" s="164">
        <v>0.1</v>
      </c>
      <c r="M12" s="167"/>
      <c r="N12" s="165">
        <v>0.05</v>
      </c>
      <c r="O12" s="164">
        <v>0</v>
      </c>
      <c r="P12" s="167"/>
      <c r="Q12" s="165">
        <v>0.05</v>
      </c>
      <c r="R12" s="164">
        <v>0</v>
      </c>
    </row>
    <row r="13" spans="2:21" x14ac:dyDescent="0.25">
      <c r="B13" s="163">
        <v>6</v>
      </c>
      <c r="C13" s="164">
        <v>0.2</v>
      </c>
      <c r="E13" s="163">
        <v>6</v>
      </c>
      <c r="F13" s="164">
        <v>1</v>
      </c>
      <c r="H13" s="163">
        <v>6</v>
      </c>
      <c r="I13" s="164">
        <v>0</v>
      </c>
      <c r="K13" s="165">
        <v>0.06</v>
      </c>
      <c r="L13" s="164">
        <v>0.1</v>
      </c>
      <c r="M13" s="167"/>
      <c r="N13" s="165">
        <v>0.06</v>
      </c>
      <c r="O13" s="164">
        <v>0</v>
      </c>
      <c r="P13" s="167"/>
      <c r="Q13" s="165">
        <v>0.06</v>
      </c>
      <c r="R13" s="164">
        <v>0</v>
      </c>
    </row>
    <row r="14" spans="2:21" x14ac:dyDescent="0.25">
      <c r="B14" s="163">
        <v>7</v>
      </c>
      <c r="C14" s="164">
        <v>0</v>
      </c>
      <c r="E14" s="163">
        <v>7</v>
      </c>
      <c r="F14" s="164">
        <v>1</v>
      </c>
      <c r="H14" s="163">
        <v>7</v>
      </c>
      <c r="I14" s="164">
        <v>0</v>
      </c>
      <c r="K14" s="165">
        <v>7.0000000000000007E-2</v>
      </c>
      <c r="L14" s="164">
        <v>0.1</v>
      </c>
      <c r="M14" s="167"/>
      <c r="N14" s="165">
        <v>7.0000000000000007E-2</v>
      </c>
      <c r="O14" s="164">
        <v>0</v>
      </c>
      <c r="P14" s="167"/>
      <c r="Q14" s="165">
        <v>7.0000000000000007E-2</v>
      </c>
      <c r="R14" s="164">
        <v>0</v>
      </c>
    </row>
    <row r="15" spans="2:21" x14ac:dyDescent="0.25">
      <c r="B15" s="163">
        <v>8</v>
      </c>
      <c r="C15" s="164">
        <v>0</v>
      </c>
      <c r="E15" s="163">
        <v>8</v>
      </c>
      <c r="F15" s="164">
        <v>1</v>
      </c>
      <c r="H15" s="163">
        <v>8</v>
      </c>
      <c r="I15" s="164">
        <v>0</v>
      </c>
      <c r="K15" s="165">
        <v>0.08</v>
      </c>
      <c r="L15" s="164">
        <v>0.1</v>
      </c>
      <c r="M15" s="167"/>
      <c r="N15" s="165">
        <v>0.08</v>
      </c>
      <c r="O15" s="164">
        <v>0</v>
      </c>
      <c r="P15" s="167"/>
      <c r="Q15" s="165">
        <v>0.08</v>
      </c>
      <c r="R15" s="164">
        <v>0</v>
      </c>
    </row>
    <row r="16" spans="2:21" x14ac:dyDescent="0.25">
      <c r="B16" s="163">
        <v>9</v>
      </c>
      <c r="C16" s="164">
        <v>0</v>
      </c>
      <c r="E16" s="163">
        <v>9</v>
      </c>
      <c r="F16" s="164">
        <v>1</v>
      </c>
      <c r="H16" s="163">
        <v>9</v>
      </c>
      <c r="I16" s="164">
        <v>0</v>
      </c>
      <c r="K16" s="165">
        <v>0.09</v>
      </c>
      <c r="L16" s="164">
        <v>0.1</v>
      </c>
      <c r="M16" s="167"/>
      <c r="N16" s="165">
        <v>0.09</v>
      </c>
      <c r="O16" s="164">
        <v>0</v>
      </c>
      <c r="P16" s="167"/>
      <c r="Q16" s="165">
        <v>0.09</v>
      </c>
      <c r="R16" s="164">
        <v>0</v>
      </c>
    </row>
    <row r="17" spans="2:18" x14ac:dyDescent="0.25">
      <c r="B17" s="163">
        <v>10</v>
      </c>
      <c r="C17" s="164">
        <v>0</v>
      </c>
      <c r="E17" s="163">
        <v>10</v>
      </c>
      <c r="F17" s="164">
        <v>1</v>
      </c>
      <c r="H17" s="163">
        <v>10</v>
      </c>
      <c r="I17" s="164">
        <v>0</v>
      </c>
      <c r="K17" s="165">
        <v>0.1</v>
      </c>
      <c r="L17" s="164">
        <v>0.25</v>
      </c>
      <c r="M17" s="167"/>
      <c r="N17" s="165">
        <v>0.1</v>
      </c>
      <c r="O17" s="164">
        <v>0</v>
      </c>
      <c r="P17" s="167"/>
      <c r="Q17" s="165">
        <v>0.1</v>
      </c>
      <c r="R17" s="164">
        <v>0</v>
      </c>
    </row>
    <row r="18" spans="2:18" x14ac:dyDescent="0.25">
      <c r="B18" s="163">
        <v>11</v>
      </c>
      <c r="C18" s="164">
        <v>0</v>
      </c>
      <c r="E18" s="163">
        <v>11</v>
      </c>
      <c r="F18" s="164">
        <v>1</v>
      </c>
      <c r="H18" s="163">
        <v>11</v>
      </c>
      <c r="I18" s="164">
        <v>0</v>
      </c>
      <c r="K18" s="165">
        <v>0.11</v>
      </c>
      <c r="L18" s="164">
        <v>0.25</v>
      </c>
      <c r="M18" s="167"/>
      <c r="N18" s="165">
        <v>0.11</v>
      </c>
      <c r="O18" s="164">
        <v>0</v>
      </c>
      <c r="P18" s="167"/>
      <c r="Q18" s="165">
        <v>0.11</v>
      </c>
      <c r="R18" s="164">
        <v>0</v>
      </c>
    </row>
    <row r="19" spans="2:18" x14ac:dyDescent="0.25">
      <c r="B19" s="163">
        <v>12</v>
      </c>
      <c r="C19" s="164">
        <v>0</v>
      </c>
      <c r="E19" s="163">
        <v>12</v>
      </c>
      <c r="F19" s="164">
        <v>1</v>
      </c>
      <c r="H19" s="163">
        <v>12</v>
      </c>
      <c r="I19" s="164">
        <v>0</v>
      </c>
      <c r="K19" s="165">
        <v>0.12</v>
      </c>
      <c r="L19" s="164">
        <v>0.25</v>
      </c>
      <c r="M19" s="167"/>
      <c r="N19" s="165">
        <v>0.12</v>
      </c>
      <c r="O19" s="164">
        <v>0</v>
      </c>
      <c r="P19" s="167"/>
      <c r="Q19" s="165">
        <v>0.12</v>
      </c>
      <c r="R19" s="164">
        <v>0</v>
      </c>
    </row>
    <row r="20" spans="2:18" x14ac:dyDescent="0.25">
      <c r="B20" s="163">
        <v>13</v>
      </c>
      <c r="C20" s="164">
        <v>0</v>
      </c>
      <c r="E20" s="163">
        <v>13</v>
      </c>
      <c r="F20" s="164">
        <v>1</v>
      </c>
      <c r="H20" s="163">
        <v>13</v>
      </c>
      <c r="I20" s="164">
        <v>0</v>
      </c>
      <c r="K20" s="165">
        <v>0.13</v>
      </c>
      <c r="L20" s="164">
        <v>0.25</v>
      </c>
      <c r="M20" s="167"/>
      <c r="N20" s="165">
        <v>0.13</v>
      </c>
      <c r="O20" s="164">
        <v>0</v>
      </c>
      <c r="P20" s="167"/>
      <c r="Q20" s="165">
        <v>0.13</v>
      </c>
      <c r="R20" s="164">
        <v>0</v>
      </c>
    </row>
    <row r="21" spans="2:18" x14ac:dyDescent="0.25">
      <c r="B21" s="163">
        <v>14</v>
      </c>
      <c r="C21" s="164">
        <v>0</v>
      </c>
      <c r="E21" s="163">
        <v>14</v>
      </c>
      <c r="F21" s="164">
        <v>1</v>
      </c>
      <c r="H21" s="163">
        <v>14</v>
      </c>
      <c r="I21" s="164">
        <v>0</v>
      </c>
      <c r="K21" s="165">
        <v>0.14000000000000001</v>
      </c>
      <c r="L21" s="164">
        <v>0.25</v>
      </c>
      <c r="M21" s="167"/>
      <c r="N21" s="165">
        <v>0.14000000000000001</v>
      </c>
      <c r="O21" s="164">
        <v>0</v>
      </c>
      <c r="P21" s="167"/>
      <c r="Q21" s="165">
        <v>0.14000000000000001</v>
      </c>
      <c r="R21" s="164">
        <v>0</v>
      </c>
    </row>
    <row r="22" spans="2:18" x14ac:dyDescent="0.25">
      <c r="B22" s="163">
        <v>15</v>
      </c>
      <c r="C22" s="164">
        <v>0</v>
      </c>
      <c r="E22" s="163">
        <v>15</v>
      </c>
      <c r="F22" s="164">
        <v>1</v>
      </c>
      <c r="H22" s="163">
        <v>15</v>
      </c>
      <c r="I22" s="164">
        <v>0</v>
      </c>
      <c r="K22" s="165">
        <v>0.15</v>
      </c>
      <c r="L22" s="164">
        <v>0.25</v>
      </c>
      <c r="M22" s="167"/>
      <c r="N22" s="165">
        <v>0.15</v>
      </c>
      <c r="O22" s="164">
        <v>0</v>
      </c>
      <c r="P22" s="167"/>
      <c r="Q22" s="165">
        <v>0.15</v>
      </c>
      <c r="R22" s="164">
        <v>0</v>
      </c>
    </row>
    <row r="23" spans="2:18" x14ac:dyDescent="0.25">
      <c r="B23" s="163">
        <v>16</v>
      </c>
      <c r="C23" s="164">
        <v>0</v>
      </c>
      <c r="E23" s="163">
        <v>16</v>
      </c>
      <c r="F23" s="164">
        <v>1</v>
      </c>
      <c r="H23" s="163">
        <v>16</v>
      </c>
      <c r="I23" s="164">
        <v>0</v>
      </c>
      <c r="K23" s="165">
        <v>0.16</v>
      </c>
      <c r="L23" s="164">
        <v>0.25</v>
      </c>
      <c r="M23" s="167"/>
      <c r="N23" s="165">
        <v>0.16</v>
      </c>
      <c r="O23" s="164">
        <v>0</v>
      </c>
      <c r="P23" s="167"/>
      <c r="Q23" s="165">
        <v>0.16</v>
      </c>
      <c r="R23" s="164">
        <v>0</v>
      </c>
    </row>
    <row r="24" spans="2:18" x14ac:dyDescent="0.25">
      <c r="B24" s="163">
        <v>17</v>
      </c>
      <c r="C24" s="164">
        <v>0</v>
      </c>
      <c r="E24" s="163">
        <v>17</v>
      </c>
      <c r="F24" s="164">
        <v>1</v>
      </c>
      <c r="H24" s="163">
        <v>17</v>
      </c>
      <c r="I24" s="164">
        <v>0</v>
      </c>
      <c r="K24" s="165">
        <v>0.17</v>
      </c>
      <c r="L24" s="164">
        <v>0.25</v>
      </c>
      <c r="M24" s="167"/>
      <c r="N24" s="165">
        <v>0.17</v>
      </c>
      <c r="O24" s="164">
        <v>0</v>
      </c>
      <c r="P24" s="167"/>
      <c r="Q24" s="165">
        <v>0.17</v>
      </c>
      <c r="R24" s="164">
        <v>0</v>
      </c>
    </row>
    <row r="25" spans="2:18" x14ac:dyDescent="0.25">
      <c r="B25" s="163">
        <v>18</v>
      </c>
      <c r="C25" s="164">
        <v>0</v>
      </c>
      <c r="E25" s="163">
        <v>18</v>
      </c>
      <c r="F25" s="164">
        <v>1</v>
      </c>
      <c r="H25" s="163">
        <v>18</v>
      </c>
      <c r="I25" s="164">
        <v>0</v>
      </c>
      <c r="K25" s="165">
        <v>0.18</v>
      </c>
      <c r="L25" s="164">
        <v>0.25</v>
      </c>
      <c r="M25" s="167"/>
      <c r="N25" s="165">
        <v>0.18</v>
      </c>
      <c r="O25" s="164">
        <v>0</v>
      </c>
      <c r="P25" s="167"/>
      <c r="Q25" s="165">
        <v>0.18</v>
      </c>
      <c r="R25" s="164">
        <v>0</v>
      </c>
    </row>
    <row r="26" spans="2:18" x14ac:dyDescent="0.25">
      <c r="B26" s="163">
        <v>19</v>
      </c>
      <c r="C26" s="164">
        <v>0</v>
      </c>
      <c r="E26" s="163">
        <v>19</v>
      </c>
      <c r="F26" s="164">
        <v>1</v>
      </c>
      <c r="H26" s="163">
        <v>19</v>
      </c>
      <c r="I26" s="164">
        <v>0</v>
      </c>
      <c r="K26" s="165">
        <v>0.19</v>
      </c>
      <c r="L26" s="164">
        <v>0.25</v>
      </c>
      <c r="M26" s="167"/>
      <c r="N26" s="165">
        <v>0.19</v>
      </c>
      <c r="O26" s="164">
        <v>0</v>
      </c>
      <c r="P26" s="167"/>
      <c r="Q26" s="165">
        <v>0.19</v>
      </c>
      <c r="R26" s="164">
        <v>0</v>
      </c>
    </row>
    <row r="27" spans="2:18" x14ac:dyDescent="0.25">
      <c r="B27" s="163">
        <v>20</v>
      </c>
      <c r="C27" s="164">
        <v>0</v>
      </c>
      <c r="E27" s="163">
        <v>20</v>
      </c>
      <c r="F27" s="164">
        <v>1</v>
      </c>
      <c r="H27" s="163">
        <v>20</v>
      </c>
      <c r="I27" s="164">
        <v>0</v>
      </c>
      <c r="K27" s="165">
        <v>0.2</v>
      </c>
      <c r="L27" s="164">
        <v>0.4</v>
      </c>
      <c r="M27" s="167"/>
      <c r="N27" s="165">
        <v>0.2</v>
      </c>
      <c r="O27" s="164">
        <v>0</v>
      </c>
      <c r="P27" s="167"/>
      <c r="Q27" s="165">
        <v>0.2</v>
      </c>
      <c r="R27" s="164">
        <v>0</v>
      </c>
    </row>
    <row r="28" spans="2:18" x14ac:dyDescent="0.25">
      <c r="B28" s="163">
        <v>21</v>
      </c>
      <c r="C28" s="164">
        <v>0</v>
      </c>
      <c r="E28" s="163">
        <v>21</v>
      </c>
      <c r="F28" s="164">
        <v>1</v>
      </c>
      <c r="H28" s="163">
        <v>21</v>
      </c>
      <c r="I28" s="164">
        <v>0</v>
      </c>
      <c r="K28" s="165">
        <v>0.21</v>
      </c>
      <c r="L28" s="164">
        <v>0.4</v>
      </c>
      <c r="M28" s="167"/>
      <c r="N28" s="165">
        <v>0.21</v>
      </c>
      <c r="O28" s="164">
        <v>0</v>
      </c>
      <c r="P28" s="167"/>
      <c r="Q28" s="165">
        <v>0.21</v>
      </c>
      <c r="R28" s="164">
        <v>0</v>
      </c>
    </row>
    <row r="29" spans="2:18" x14ac:dyDescent="0.25">
      <c r="B29" s="163">
        <v>22</v>
      </c>
      <c r="C29" s="164">
        <v>0</v>
      </c>
      <c r="E29" s="163">
        <v>22</v>
      </c>
      <c r="F29" s="164">
        <v>1</v>
      </c>
      <c r="H29" s="163">
        <v>22</v>
      </c>
      <c r="I29" s="164">
        <v>0</v>
      </c>
      <c r="K29" s="165">
        <v>0.22</v>
      </c>
      <c r="L29" s="164">
        <v>0.4</v>
      </c>
      <c r="M29" s="167"/>
      <c r="N29" s="165">
        <v>0.22</v>
      </c>
      <c r="O29" s="164">
        <v>0</v>
      </c>
      <c r="P29" s="167"/>
      <c r="Q29" s="165">
        <v>0.22</v>
      </c>
      <c r="R29" s="164">
        <v>0</v>
      </c>
    </row>
    <row r="30" spans="2:18" x14ac:dyDescent="0.25">
      <c r="B30" s="163">
        <v>23</v>
      </c>
      <c r="C30" s="164">
        <v>0</v>
      </c>
      <c r="E30" s="163">
        <v>23</v>
      </c>
      <c r="F30" s="164">
        <v>1</v>
      </c>
      <c r="H30" s="163">
        <v>23</v>
      </c>
      <c r="I30" s="164">
        <v>0</v>
      </c>
      <c r="K30" s="165">
        <v>0.23</v>
      </c>
      <c r="L30" s="164">
        <v>0.4</v>
      </c>
      <c r="M30" s="167"/>
      <c r="N30" s="165">
        <v>0.23</v>
      </c>
      <c r="O30" s="164">
        <v>0</v>
      </c>
      <c r="P30" s="167"/>
      <c r="Q30" s="165">
        <v>0.23</v>
      </c>
      <c r="R30" s="164">
        <v>0</v>
      </c>
    </row>
    <row r="31" spans="2:18" x14ac:dyDescent="0.25">
      <c r="B31" s="163">
        <v>24</v>
      </c>
      <c r="C31" s="164">
        <v>0</v>
      </c>
      <c r="E31" s="163">
        <v>24</v>
      </c>
      <c r="F31" s="164">
        <v>1</v>
      </c>
      <c r="H31" s="163">
        <v>24</v>
      </c>
      <c r="I31" s="164">
        <v>0</v>
      </c>
      <c r="K31" s="165">
        <v>0.24</v>
      </c>
      <c r="L31" s="164">
        <v>0.4</v>
      </c>
      <c r="M31" s="167"/>
      <c r="N31" s="165">
        <v>0.24</v>
      </c>
      <c r="O31" s="164">
        <v>0</v>
      </c>
      <c r="P31" s="167"/>
      <c r="Q31" s="165">
        <v>0.24</v>
      </c>
      <c r="R31" s="164">
        <v>0</v>
      </c>
    </row>
    <row r="32" spans="2:18" x14ac:dyDescent="0.25">
      <c r="B32" s="163">
        <v>25</v>
      </c>
      <c r="C32" s="164">
        <v>0</v>
      </c>
      <c r="E32" s="163">
        <v>25</v>
      </c>
      <c r="F32" s="164">
        <v>1</v>
      </c>
      <c r="H32" s="163">
        <v>25</v>
      </c>
      <c r="I32" s="164">
        <v>0</v>
      </c>
      <c r="K32" s="165">
        <v>0.25</v>
      </c>
      <c r="L32" s="164">
        <v>0.4</v>
      </c>
      <c r="M32" s="167"/>
      <c r="N32" s="165">
        <v>0.25</v>
      </c>
      <c r="O32" s="164">
        <v>0</v>
      </c>
      <c r="P32" s="167"/>
      <c r="Q32" s="165">
        <v>0.25</v>
      </c>
      <c r="R32" s="164">
        <v>0</v>
      </c>
    </row>
    <row r="33" spans="2:18" x14ac:dyDescent="0.25">
      <c r="B33" s="163">
        <v>26</v>
      </c>
      <c r="C33" s="164">
        <v>0</v>
      </c>
      <c r="E33" s="163">
        <v>26</v>
      </c>
      <c r="F33" s="164">
        <v>1</v>
      </c>
      <c r="H33" s="163">
        <v>26</v>
      </c>
      <c r="I33" s="164">
        <v>0</v>
      </c>
      <c r="K33" s="165">
        <v>0.26</v>
      </c>
      <c r="L33" s="164">
        <v>0.4</v>
      </c>
      <c r="M33" s="167"/>
      <c r="N33" s="165">
        <v>0.26</v>
      </c>
      <c r="O33" s="164">
        <v>0</v>
      </c>
      <c r="P33" s="167"/>
      <c r="Q33" s="165">
        <v>0.26</v>
      </c>
      <c r="R33" s="164">
        <v>0</v>
      </c>
    </row>
    <row r="34" spans="2:18" x14ac:dyDescent="0.25">
      <c r="B34" s="163">
        <v>27</v>
      </c>
      <c r="C34" s="164">
        <v>0</v>
      </c>
      <c r="E34" s="163">
        <v>27</v>
      </c>
      <c r="F34" s="164">
        <v>1</v>
      </c>
      <c r="H34" s="163">
        <v>27</v>
      </c>
      <c r="I34" s="164">
        <v>0</v>
      </c>
      <c r="K34" s="165">
        <v>0.27</v>
      </c>
      <c r="L34" s="164">
        <v>0.4</v>
      </c>
      <c r="M34" s="167"/>
      <c r="N34" s="165">
        <v>0.27</v>
      </c>
      <c r="O34" s="164">
        <v>0</v>
      </c>
      <c r="P34" s="167"/>
      <c r="Q34" s="165">
        <v>0.27</v>
      </c>
      <c r="R34" s="164">
        <v>0</v>
      </c>
    </row>
    <row r="35" spans="2:18" x14ac:dyDescent="0.25">
      <c r="B35" s="163">
        <v>28</v>
      </c>
      <c r="C35" s="164">
        <v>0</v>
      </c>
      <c r="E35" s="163">
        <v>28</v>
      </c>
      <c r="F35" s="164">
        <v>1</v>
      </c>
      <c r="H35" s="163">
        <v>28</v>
      </c>
      <c r="I35" s="164">
        <v>0</v>
      </c>
      <c r="K35" s="165">
        <v>0.28000000000000003</v>
      </c>
      <c r="L35" s="164">
        <v>0.4</v>
      </c>
      <c r="M35" s="167"/>
      <c r="N35" s="165">
        <v>0.28000000000000003</v>
      </c>
      <c r="O35" s="164">
        <v>0</v>
      </c>
      <c r="P35" s="167"/>
      <c r="Q35" s="165">
        <v>0.28000000000000003</v>
      </c>
      <c r="R35" s="164">
        <v>0</v>
      </c>
    </row>
    <row r="36" spans="2:18" x14ac:dyDescent="0.25">
      <c r="B36" s="163">
        <v>29</v>
      </c>
      <c r="C36" s="164">
        <v>0</v>
      </c>
      <c r="E36" s="163">
        <v>29</v>
      </c>
      <c r="F36" s="164">
        <v>1</v>
      </c>
      <c r="H36" s="163">
        <v>29</v>
      </c>
      <c r="I36" s="164">
        <v>0</v>
      </c>
      <c r="K36" s="165">
        <v>0.28999999999999998</v>
      </c>
      <c r="L36" s="164">
        <v>0.4</v>
      </c>
      <c r="M36" s="167"/>
      <c r="N36" s="165">
        <v>0.28999999999999998</v>
      </c>
      <c r="O36" s="164">
        <v>0</v>
      </c>
      <c r="P36" s="167"/>
      <c r="Q36" s="165">
        <v>0.28999999999999998</v>
      </c>
      <c r="R36" s="164">
        <v>0</v>
      </c>
    </row>
    <row r="37" spans="2:18" x14ac:dyDescent="0.25">
      <c r="B37" s="163">
        <v>30</v>
      </c>
      <c r="C37" s="164">
        <v>0</v>
      </c>
      <c r="E37" s="163">
        <v>30</v>
      </c>
      <c r="F37" s="164">
        <v>1</v>
      </c>
      <c r="H37" s="163">
        <v>30</v>
      </c>
      <c r="I37" s="164">
        <v>0</v>
      </c>
      <c r="K37" s="165">
        <v>0.3</v>
      </c>
      <c r="L37" s="164">
        <v>0.6</v>
      </c>
      <c r="M37" s="167"/>
      <c r="N37" s="165">
        <v>0.3</v>
      </c>
      <c r="O37" s="164">
        <v>0</v>
      </c>
      <c r="P37" s="167"/>
      <c r="Q37" s="165">
        <v>0.3</v>
      </c>
      <c r="R37" s="164">
        <v>0</v>
      </c>
    </row>
    <row r="38" spans="2:18" x14ac:dyDescent="0.25">
      <c r="B38" s="163">
        <v>31</v>
      </c>
      <c r="C38" s="164">
        <v>0</v>
      </c>
      <c r="E38" s="163">
        <v>31</v>
      </c>
      <c r="F38" s="164">
        <v>1</v>
      </c>
      <c r="H38" s="163">
        <v>31</v>
      </c>
      <c r="I38" s="164">
        <v>0</v>
      </c>
      <c r="K38" s="165">
        <v>0.31</v>
      </c>
      <c r="L38" s="164">
        <v>0.6</v>
      </c>
      <c r="M38" s="167"/>
      <c r="N38" s="165">
        <v>0.31</v>
      </c>
      <c r="O38" s="164">
        <v>0</v>
      </c>
      <c r="P38" s="167"/>
      <c r="Q38" s="165">
        <v>0.31</v>
      </c>
      <c r="R38" s="164">
        <v>0</v>
      </c>
    </row>
    <row r="39" spans="2:18" x14ac:dyDescent="0.25">
      <c r="B39" s="163">
        <v>32</v>
      </c>
      <c r="C39" s="164">
        <v>0</v>
      </c>
      <c r="E39" s="163">
        <v>32</v>
      </c>
      <c r="F39" s="164">
        <v>1</v>
      </c>
      <c r="H39" s="163">
        <v>32</v>
      </c>
      <c r="I39" s="164">
        <v>0</v>
      </c>
      <c r="K39" s="165">
        <v>0.32</v>
      </c>
      <c r="L39" s="164">
        <v>0.6</v>
      </c>
      <c r="M39" s="167"/>
      <c r="N39" s="165">
        <v>0.32</v>
      </c>
      <c r="O39" s="164">
        <v>0</v>
      </c>
      <c r="P39" s="167"/>
      <c r="Q39" s="165">
        <v>0.32</v>
      </c>
      <c r="R39" s="164">
        <v>0</v>
      </c>
    </row>
    <row r="40" spans="2:18" x14ac:dyDescent="0.25">
      <c r="B40" s="163">
        <v>33</v>
      </c>
      <c r="C40" s="164">
        <v>0</v>
      </c>
      <c r="E40" s="163">
        <v>33</v>
      </c>
      <c r="F40" s="164">
        <v>1</v>
      </c>
      <c r="H40" s="163">
        <v>33</v>
      </c>
      <c r="I40" s="164">
        <v>0</v>
      </c>
      <c r="K40" s="165">
        <v>0.33</v>
      </c>
      <c r="L40" s="164">
        <v>0.6</v>
      </c>
      <c r="M40" s="167"/>
      <c r="N40" s="165">
        <v>0.33</v>
      </c>
      <c r="O40" s="164">
        <v>0</v>
      </c>
      <c r="P40" s="167"/>
      <c r="Q40" s="165">
        <v>0.33</v>
      </c>
      <c r="R40" s="164">
        <v>0</v>
      </c>
    </row>
    <row r="41" spans="2:18" x14ac:dyDescent="0.25">
      <c r="B41" s="163">
        <v>34</v>
      </c>
      <c r="C41" s="164">
        <v>0</v>
      </c>
      <c r="E41" s="163">
        <v>34</v>
      </c>
      <c r="F41" s="164">
        <v>1</v>
      </c>
      <c r="H41" s="163">
        <v>34</v>
      </c>
      <c r="I41" s="164">
        <v>0</v>
      </c>
      <c r="K41" s="165">
        <v>0.34</v>
      </c>
      <c r="L41" s="164">
        <v>0.6</v>
      </c>
      <c r="M41" s="167"/>
      <c r="N41" s="165">
        <v>0.34</v>
      </c>
      <c r="O41" s="164">
        <v>0</v>
      </c>
      <c r="P41" s="167"/>
      <c r="Q41" s="165">
        <v>0.34</v>
      </c>
      <c r="R41" s="164">
        <v>0</v>
      </c>
    </row>
    <row r="42" spans="2:18" x14ac:dyDescent="0.25">
      <c r="B42" s="163">
        <v>35</v>
      </c>
      <c r="C42" s="164">
        <v>0</v>
      </c>
      <c r="E42" s="163">
        <v>35</v>
      </c>
      <c r="F42" s="164">
        <v>1</v>
      </c>
      <c r="H42" s="163">
        <v>35</v>
      </c>
      <c r="I42" s="164">
        <v>0</v>
      </c>
      <c r="K42" s="165">
        <v>0.35</v>
      </c>
      <c r="L42" s="164">
        <v>0.6</v>
      </c>
      <c r="M42" s="167"/>
      <c r="N42" s="165">
        <v>0.35</v>
      </c>
      <c r="O42" s="164">
        <v>0</v>
      </c>
      <c r="P42" s="167"/>
      <c r="Q42" s="165">
        <v>0.35</v>
      </c>
      <c r="R42" s="164">
        <v>0</v>
      </c>
    </row>
    <row r="43" spans="2:18" x14ac:dyDescent="0.25">
      <c r="B43" s="163">
        <v>36</v>
      </c>
      <c r="C43" s="164">
        <v>0</v>
      </c>
      <c r="E43" s="163">
        <v>36</v>
      </c>
      <c r="F43" s="164">
        <v>1</v>
      </c>
      <c r="H43" s="163">
        <v>36</v>
      </c>
      <c r="I43" s="164">
        <v>0</v>
      </c>
      <c r="K43" s="165">
        <v>0.36</v>
      </c>
      <c r="L43" s="164">
        <v>0.6</v>
      </c>
      <c r="M43" s="167"/>
      <c r="N43" s="165">
        <v>0.36</v>
      </c>
      <c r="O43" s="164">
        <v>0</v>
      </c>
      <c r="P43" s="167"/>
      <c r="Q43" s="165">
        <v>0.36</v>
      </c>
      <c r="R43" s="164">
        <v>0</v>
      </c>
    </row>
    <row r="44" spans="2:18" x14ac:dyDescent="0.25">
      <c r="B44" s="163">
        <v>37</v>
      </c>
      <c r="C44" s="164">
        <v>0</v>
      </c>
      <c r="E44" s="163">
        <v>37</v>
      </c>
      <c r="F44" s="164">
        <v>1</v>
      </c>
      <c r="H44" s="163">
        <v>37</v>
      </c>
      <c r="I44" s="164">
        <v>0</v>
      </c>
      <c r="K44" s="165">
        <v>0.37</v>
      </c>
      <c r="L44" s="164">
        <v>0.6</v>
      </c>
      <c r="M44" s="167"/>
      <c r="N44" s="165">
        <v>0.37</v>
      </c>
      <c r="O44" s="164">
        <v>0</v>
      </c>
      <c r="P44" s="167"/>
      <c r="Q44" s="165">
        <v>0.37</v>
      </c>
      <c r="R44" s="164">
        <v>0</v>
      </c>
    </row>
    <row r="45" spans="2:18" x14ac:dyDescent="0.25">
      <c r="B45" s="163">
        <v>38</v>
      </c>
      <c r="C45" s="164">
        <v>0</v>
      </c>
      <c r="E45" s="163">
        <v>38</v>
      </c>
      <c r="F45" s="164">
        <v>1</v>
      </c>
      <c r="H45" s="163">
        <v>38</v>
      </c>
      <c r="I45" s="164">
        <v>0</v>
      </c>
      <c r="K45" s="165">
        <v>0.38</v>
      </c>
      <c r="L45" s="164">
        <v>0.6</v>
      </c>
      <c r="M45" s="167"/>
      <c r="N45" s="165">
        <v>0.38</v>
      </c>
      <c r="O45" s="164">
        <v>0</v>
      </c>
      <c r="P45" s="167"/>
      <c r="Q45" s="165">
        <v>0.38</v>
      </c>
      <c r="R45" s="164">
        <v>0</v>
      </c>
    </row>
    <row r="46" spans="2:18" x14ac:dyDescent="0.25">
      <c r="B46" s="163">
        <v>39</v>
      </c>
      <c r="C46" s="164">
        <v>0</v>
      </c>
      <c r="E46" s="163">
        <v>39</v>
      </c>
      <c r="F46" s="164">
        <v>1</v>
      </c>
      <c r="H46" s="163">
        <v>39</v>
      </c>
      <c r="I46" s="164">
        <v>0</v>
      </c>
      <c r="K46" s="165">
        <v>0.39</v>
      </c>
      <c r="L46" s="164">
        <v>0.6</v>
      </c>
      <c r="M46" s="167"/>
      <c r="N46" s="165">
        <v>0.39</v>
      </c>
      <c r="O46" s="164">
        <v>0</v>
      </c>
      <c r="P46" s="167"/>
      <c r="Q46" s="165">
        <v>0.39</v>
      </c>
      <c r="R46" s="164">
        <v>0</v>
      </c>
    </row>
    <row r="47" spans="2:18" x14ac:dyDescent="0.25">
      <c r="B47" s="163">
        <v>40</v>
      </c>
      <c r="C47" s="164">
        <v>0</v>
      </c>
      <c r="E47" s="163">
        <v>40</v>
      </c>
      <c r="F47" s="164">
        <v>1</v>
      </c>
      <c r="H47" s="163">
        <v>40</v>
      </c>
      <c r="I47" s="164">
        <v>0</v>
      </c>
      <c r="K47" s="165">
        <v>0.4</v>
      </c>
      <c r="L47" s="164">
        <v>0.8</v>
      </c>
      <c r="M47" s="167"/>
      <c r="N47" s="165">
        <v>0.4</v>
      </c>
      <c r="O47" s="164">
        <v>0</v>
      </c>
      <c r="P47" s="167"/>
      <c r="Q47" s="165">
        <v>0.4</v>
      </c>
      <c r="R47" s="164">
        <v>0</v>
      </c>
    </row>
    <row r="48" spans="2:18" x14ac:dyDescent="0.25">
      <c r="B48" s="163">
        <v>41</v>
      </c>
      <c r="C48" s="164">
        <v>0</v>
      </c>
      <c r="E48" s="163">
        <v>41</v>
      </c>
      <c r="F48" s="164">
        <v>1</v>
      </c>
      <c r="H48" s="163">
        <v>41</v>
      </c>
      <c r="I48" s="164">
        <v>0</v>
      </c>
      <c r="K48" s="165">
        <v>0.41</v>
      </c>
      <c r="L48" s="164">
        <v>0.8</v>
      </c>
      <c r="M48" s="167"/>
      <c r="N48" s="165">
        <v>0.41</v>
      </c>
      <c r="O48" s="164">
        <v>0</v>
      </c>
      <c r="P48" s="167"/>
      <c r="Q48" s="165">
        <v>0.41</v>
      </c>
      <c r="R48" s="164">
        <v>0</v>
      </c>
    </row>
    <row r="49" spans="2:18" x14ac:dyDescent="0.25">
      <c r="B49" s="163">
        <v>42</v>
      </c>
      <c r="C49" s="164">
        <v>0</v>
      </c>
      <c r="E49" s="163">
        <v>42</v>
      </c>
      <c r="F49" s="164">
        <v>1</v>
      </c>
      <c r="H49" s="163">
        <v>42</v>
      </c>
      <c r="I49" s="164">
        <v>0</v>
      </c>
      <c r="K49" s="165">
        <v>0.42</v>
      </c>
      <c r="L49" s="164">
        <v>0.8</v>
      </c>
      <c r="M49" s="167"/>
      <c r="N49" s="165">
        <v>0.42</v>
      </c>
      <c r="O49" s="164">
        <v>0</v>
      </c>
      <c r="P49" s="167"/>
      <c r="Q49" s="165">
        <v>0.42</v>
      </c>
      <c r="R49" s="164">
        <v>0</v>
      </c>
    </row>
    <row r="50" spans="2:18" x14ac:dyDescent="0.25">
      <c r="B50" s="163">
        <v>43</v>
      </c>
      <c r="C50" s="164">
        <v>0</v>
      </c>
      <c r="E50" s="163">
        <v>43</v>
      </c>
      <c r="F50" s="164">
        <v>1</v>
      </c>
      <c r="H50" s="163">
        <v>43</v>
      </c>
      <c r="I50" s="164">
        <v>0</v>
      </c>
      <c r="K50" s="165">
        <v>0.43</v>
      </c>
      <c r="L50" s="164">
        <v>0.8</v>
      </c>
      <c r="M50" s="167"/>
      <c r="N50" s="165">
        <v>0.43</v>
      </c>
      <c r="O50" s="164">
        <v>0</v>
      </c>
      <c r="P50" s="167"/>
      <c r="Q50" s="165">
        <v>0.43</v>
      </c>
      <c r="R50" s="164">
        <v>0</v>
      </c>
    </row>
    <row r="51" spans="2:18" x14ac:dyDescent="0.25">
      <c r="B51" s="163">
        <v>44</v>
      </c>
      <c r="C51" s="164">
        <v>0</v>
      </c>
      <c r="E51" s="163">
        <v>44</v>
      </c>
      <c r="F51" s="164">
        <v>1</v>
      </c>
      <c r="H51" s="163">
        <v>44</v>
      </c>
      <c r="I51" s="164">
        <v>0</v>
      </c>
      <c r="K51" s="165">
        <v>0.44</v>
      </c>
      <c r="L51" s="164">
        <v>0.8</v>
      </c>
      <c r="M51" s="167"/>
      <c r="N51" s="165">
        <v>0.44</v>
      </c>
      <c r="O51" s="164">
        <v>0</v>
      </c>
      <c r="P51" s="167"/>
      <c r="Q51" s="165">
        <v>0.44</v>
      </c>
      <c r="R51" s="164">
        <v>0</v>
      </c>
    </row>
    <row r="52" spans="2:18" x14ac:dyDescent="0.25">
      <c r="B52" s="163">
        <v>45</v>
      </c>
      <c r="C52" s="164">
        <v>0</v>
      </c>
      <c r="E52" s="163">
        <v>45</v>
      </c>
      <c r="F52" s="164">
        <v>1</v>
      </c>
      <c r="H52" s="163">
        <v>45</v>
      </c>
      <c r="I52" s="164">
        <v>0</v>
      </c>
      <c r="K52" s="165">
        <v>0.45</v>
      </c>
      <c r="L52" s="164">
        <v>0.8</v>
      </c>
      <c r="M52" s="167"/>
      <c r="N52" s="165">
        <v>0.45</v>
      </c>
      <c r="O52" s="164">
        <v>0</v>
      </c>
      <c r="P52" s="167"/>
      <c r="Q52" s="165">
        <v>0.45</v>
      </c>
      <c r="R52" s="164">
        <v>0</v>
      </c>
    </row>
    <row r="53" spans="2:18" x14ac:dyDescent="0.25">
      <c r="B53" s="163">
        <v>46</v>
      </c>
      <c r="C53" s="164">
        <v>0</v>
      </c>
      <c r="E53" s="163">
        <v>46</v>
      </c>
      <c r="F53" s="164">
        <v>1</v>
      </c>
      <c r="H53" s="163">
        <v>46</v>
      </c>
      <c r="I53" s="164">
        <v>0</v>
      </c>
      <c r="K53" s="165">
        <v>0.46</v>
      </c>
      <c r="L53" s="164">
        <v>0.8</v>
      </c>
      <c r="M53" s="167"/>
      <c r="N53" s="165">
        <v>0.46</v>
      </c>
      <c r="O53" s="164">
        <v>0</v>
      </c>
      <c r="P53" s="167"/>
      <c r="Q53" s="165">
        <v>0.46</v>
      </c>
      <c r="R53" s="164">
        <v>0</v>
      </c>
    </row>
    <row r="54" spans="2:18" x14ac:dyDescent="0.25">
      <c r="B54" s="163">
        <v>47</v>
      </c>
      <c r="C54" s="164">
        <v>0</v>
      </c>
      <c r="E54" s="163">
        <v>47</v>
      </c>
      <c r="F54" s="164">
        <v>1</v>
      </c>
      <c r="H54" s="163">
        <v>47</v>
      </c>
      <c r="I54" s="164">
        <v>0</v>
      </c>
      <c r="K54" s="165">
        <v>0.47</v>
      </c>
      <c r="L54" s="164">
        <v>0.8</v>
      </c>
      <c r="M54" s="167"/>
      <c r="N54" s="165">
        <v>0.47</v>
      </c>
      <c r="O54" s="164">
        <v>0</v>
      </c>
      <c r="P54" s="167"/>
      <c r="Q54" s="165">
        <v>0.47</v>
      </c>
      <c r="R54" s="164">
        <v>0</v>
      </c>
    </row>
    <row r="55" spans="2:18" x14ac:dyDescent="0.25">
      <c r="B55" s="163">
        <v>48</v>
      </c>
      <c r="C55" s="164">
        <v>0</v>
      </c>
      <c r="E55" s="163">
        <v>48</v>
      </c>
      <c r="F55" s="164">
        <v>1</v>
      </c>
      <c r="H55" s="163">
        <v>48</v>
      </c>
      <c r="I55" s="164">
        <v>0</v>
      </c>
      <c r="K55" s="165">
        <v>0.48</v>
      </c>
      <c r="L55" s="164">
        <v>0.8</v>
      </c>
      <c r="M55" s="167"/>
      <c r="N55" s="165">
        <v>0.48</v>
      </c>
      <c r="O55" s="164">
        <v>0</v>
      </c>
      <c r="P55" s="167"/>
      <c r="Q55" s="165">
        <v>0.48</v>
      </c>
      <c r="R55" s="164">
        <v>0</v>
      </c>
    </row>
    <row r="56" spans="2:18" x14ac:dyDescent="0.25">
      <c r="B56" s="163">
        <v>49</v>
      </c>
      <c r="C56" s="164">
        <v>0</v>
      </c>
      <c r="E56" s="163">
        <v>49</v>
      </c>
      <c r="F56" s="164">
        <v>1</v>
      </c>
      <c r="H56" s="163">
        <v>49</v>
      </c>
      <c r="I56" s="164">
        <v>0</v>
      </c>
      <c r="K56" s="165">
        <v>0.49</v>
      </c>
      <c r="L56" s="164">
        <v>0.8</v>
      </c>
      <c r="M56" s="167"/>
      <c r="N56" s="165">
        <v>0.49</v>
      </c>
      <c r="O56" s="164">
        <v>0</v>
      </c>
      <c r="P56" s="167"/>
      <c r="Q56" s="165">
        <v>0.49</v>
      </c>
      <c r="R56" s="164">
        <v>0</v>
      </c>
    </row>
    <row r="57" spans="2:18" x14ac:dyDescent="0.25">
      <c r="B57" s="163">
        <v>50</v>
      </c>
      <c r="C57" s="164">
        <v>0</v>
      </c>
      <c r="E57" s="163">
        <v>50</v>
      </c>
      <c r="F57" s="164">
        <v>1</v>
      </c>
      <c r="H57" s="163">
        <v>50</v>
      </c>
      <c r="I57" s="164">
        <v>0</v>
      </c>
      <c r="K57" s="165">
        <v>0.5</v>
      </c>
      <c r="L57" s="164">
        <v>1</v>
      </c>
      <c r="M57" s="167"/>
      <c r="N57" s="165">
        <v>0.5</v>
      </c>
      <c r="O57" s="164">
        <v>0</v>
      </c>
      <c r="P57" s="167"/>
      <c r="Q57" s="165">
        <v>0.5</v>
      </c>
      <c r="R57" s="164">
        <v>0</v>
      </c>
    </row>
    <row r="58" spans="2:18" x14ac:dyDescent="0.25">
      <c r="B58" s="163">
        <v>51</v>
      </c>
      <c r="C58" s="164">
        <v>0</v>
      </c>
      <c r="E58" s="163">
        <v>51</v>
      </c>
      <c r="F58" s="164">
        <v>1</v>
      </c>
      <c r="H58" s="163">
        <v>51</v>
      </c>
      <c r="I58" s="164">
        <v>0</v>
      </c>
      <c r="K58" s="165">
        <v>0.51</v>
      </c>
      <c r="L58" s="164">
        <v>1</v>
      </c>
      <c r="M58" s="167"/>
      <c r="N58" s="165">
        <v>0.51</v>
      </c>
      <c r="O58" s="164">
        <v>0</v>
      </c>
      <c r="P58" s="167"/>
      <c r="Q58" s="165">
        <v>0.51</v>
      </c>
      <c r="R58" s="164">
        <v>0</v>
      </c>
    </row>
    <row r="59" spans="2:18" x14ac:dyDescent="0.25">
      <c r="B59" s="163">
        <v>52</v>
      </c>
      <c r="C59" s="164">
        <v>0</v>
      </c>
      <c r="E59" s="163">
        <v>52</v>
      </c>
      <c r="F59" s="164">
        <v>1</v>
      </c>
      <c r="H59" s="163">
        <v>52</v>
      </c>
      <c r="I59" s="164">
        <v>0</v>
      </c>
      <c r="K59" s="165">
        <v>0.52</v>
      </c>
      <c r="L59" s="164">
        <v>1</v>
      </c>
      <c r="M59" s="167"/>
      <c r="N59" s="165">
        <v>0.52</v>
      </c>
      <c r="O59" s="164">
        <v>0</v>
      </c>
      <c r="P59" s="167"/>
      <c r="Q59" s="165">
        <v>0.52</v>
      </c>
      <c r="R59" s="164">
        <v>0</v>
      </c>
    </row>
    <row r="60" spans="2:18" x14ac:dyDescent="0.25">
      <c r="B60" s="163">
        <v>53</v>
      </c>
      <c r="C60" s="164">
        <v>0</v>
      </c>
      <c r="E60" s="163">
        <v>53</v>
      </c>
      <c r="F60" s="164">
        <v>1</v>
      </c>
      <c r="H60" s="163">
        <v>53</v>
      </c>
      <c r="I60" s="164">
        <v>0</v>
      </c>
      <c r="K60" s="165">
        <v>0.53</v>
      </c>
      <c r="L60" s="164">
        <v>1</v>
      </c>
      <c r="M60" s="167"/>
      <c r="N60" s="165">
        <v>0.53</v>
      </c>
      <c r="O60" s="164">
        <v>0</v>
      </c>
      <c r="P60" s="167"/>
      <c r="Q60" s="165">
        <v>0.53</v>
      </c>
      <c r="R60" s="164">
        <v>0</v>
      </c>
    </row>
    <row r="61" spans="2:18" x14ac:dyDescent="0.25">
      <c r="B61" s="163">
        <v>54</v>
      </c>
      <c r="C61" s="164">
        <v>0</v>
      </c>
      <c r="E61" s="163">
        <v>54</v>
      </c>
      <c r="F61" s="164">
        <v>1</v>
      </c>
      <c r="H61" s="163">
        <v>54</v>
      </c>
      <c r="I61" s="164">
        <v>0</v>
      </c>
      <c r="K61" s="165">
        <v>0.54</v>
      </c>
      <c r="L61" s="164">
        <v>1</v>
      </c>
      <c r="M61" s="167"/>
      <c r="N61" s="165">
        <v>0.54</v>
      </c>
      <c r="O61" s="164">
        <v>0</v>
      </c>
      <c r="P61" s="167"/>
      <c r="Q61" s="165">
        <v>0.54</v>
      </c>
      <c r="R61" s="164">
        <v>0</v>
      </c>
    </row>
    <row r="62" spans="2:18" x14ac:dyDescent="0.25">
      <c r="B62" s="163">
        <v>55</v>
      </c>
      <c r="C62" s="164">
        <v>0</v>
      </c>
      <c r="E62" s="163">
        <v>55</v>
      </c>
      <c r="F62" s="164">
        <v>1</v>
      </c>
      <c r="H62" s="163">
        <v>55</v>
      </c>
      <c r="I62" s="164">
        <v>0</v>
      </c>
      <c r="K62" s="165">
        <v>0.55000000000000004</v>
      </c>
      <c r="L62" s="164">
        <v>1</v>
      </c>
      <c r="M62" s="167"/>
      <c r="N62" s="165">
        <v>0.55000000000000004</v>
      </c>
      <c r="O62" s="164">
        <v>0</v>
      </c>
      <c r="P62" s="167"/>
      <c r="Q62" s="165">
        <v>0.55000000000000004</v>
      </c>
      <c r="R62" s="164">
        <v>0</v>
      </c>
    </row>
    <row r="63" spans="2:18" x14ac:dyDescent="0.25">
      <c r="B63" s="163">
        <v>56</v>
      </c>
      <c r="C63" s="164">
        <v>0</v>
      </c>
      <c r="E63" s="163">
        <v>56</v>
      </c>
      <c r="F63" s="164">
        <v>1</v>
      </c>
      <c r="H63" s="163">
        <v>56</v>
      </c>
      <c r="I63" s="164">
        <v>0</v>
      </c>
      <c r="K63" s="165">
        <v>0.56000000000000005</v>
      </c>
      <c r="L63" s="164">
        <v>1</v>
      </c>
      <c r="M63" s="167"/>
      <c r="N63" s="165">
        <v>0.56000000000000005</v>
      </c>
      <c r="O63" s="164">
        <v>0</v>
      </c>
      <c r="P63" s="167"/>
      <c r="Q63" s="165">
        <v>0.56000000000000005</v>
      </c>
      <c r="R63" s="164">
        <v>0</v>
      </c>
    </row>
    <row r="64" spans="2:18" x14ac:dyDescent="0.25">
      <c r="B64" s="163">
        <v>57</v>
      </c>
      <c r="C64" s="164">
        <v>0</v>
      </c>
      <c r="E64" s="163">
        <v>57</v>
      </c>
      <c r="F64" s="164">
        <v>1</v>
      </c>
      <c r="H64" s="163">
        <v>57</v>
      </c>
      <c r="I64" s="164">
        <v>0</v>
      </c>
      <c r="K64" s="165">
        <v>0.56999999999999995</v>
      </c>
      <c r="L64" s="164">
        <v>1</v>
      </c>
      <c r="M64" s="167"/>
      <c r="N64" s="165">
        <v>0.56999999999999995</v>
      </c>
      <c r="O64" s="164">
        <v>0</v>
      </c>
      <c r="P64" s="167"/>
      <c r="Q64" s="165">
        <v>0.56999999999999995</v>
      </c>
      <c r="R64" s="164">
        <v>0</v>
      </c>
    </row>
    <row r="65" spans="2:18" x14ac:dyDescent="0.25">
      <c r="B65" s="163">
        <v>58</v>
      </c>
      <c r="C65" s="164">
        <v>0</v>
      </c>
      <c r="E65" s="163">
        <v>58</v>
      </c>
      <c r="F65" s="164">
        <v>1</v>
      </c>
      <c r="H65" s="163">
        <v>58</v>
      </c>
      <c r="I65" s="164">
        <v>0</v>
      </c>
      <c r="K65" s="165">
        <v>0.57999999999999996</v>
      </c>
      <c r="L65" s="164">
        <v>1</v>
      </c>
      <c r="M65" s="167"/>
      <c r="N65" s="165">
        <v>0.57999999999999996</v>
      </c>
      <c r="O65" s="164">
        <v>0</v>
      </c>
      <c r="P65" s="167"/>
      <c r="Q65" s="165">
        <v>0.57999999999999996</v>
      </c>
      <c r="R65" s="164">
        <v>0</v>
      </c>
    </row>
    <row r="66" spans="2:18" x14ac:dyDescent="0.25">
      <c r="B66" s="163">
        <v>59</v>
      </c>
      <c r="C66" s="164">
        <v>0</v>
      </c>
      <c r="E66" s="163">
        <v>59</v>
      </c>
      <c r="F66" s="164">
        <v>1</v>
      </c>
      <c r="H66" s="163">
        <v>59</v>
      </c>
      <c r="I66" s="164">
        <v>0</v>
      </c>
      <c r="K66" s="165">
        <v>0.59</v>
      </c>
      <c r="L66" s="164">
        <v>1</v>
      </c>
      <c r="M66" s="167"/>
      <c r="N66" s="165">
        <v>0.59</v>
      </c>
      <c r="O66" s="164">
        <v>0</v>
      </c>
      <c r="P66" s="167"/>
      <c r="Q66" s="165">
        <v>0.59</v>
      </c>
      <c r="R66" s="164">
        <v>0</v>
      </c>
    </row>
    <row r="67" spans="2:18" x14ac:dyDescent="0.25">
      <c r="B67" s="163">
        <v>60</v>
      </c>
      <c r="C67" s="164">
        <v>0</v>
      </c>
      <c r="E67" s="163">
        <v>60</v>
      </c>
      <c r="F67" s="164">
        <v>1</v>
      </c>
      <c r="H67" s="163">
        <v>60</v>
      </c>
      <c r="I67" s="164">
        <v>0</v>
      </c>
      <c r="K67" s="165">
        <v>0.6</v>
      </c>
      <c r="L67" s="164">
        <v>1</v>
      </c>
      <c r="M67" s="167"/>
      <c r="N67" s="165">
        <v>0.6</v>
      </c>
      <c r="O67" s="164">
        <v>0</v>
      </c>
      <c r="P67" s="167"/>
      <c r="Q67" s="165">
        <v>0.6</v>
      </c>
      <c r="R67" s="164">
        <v>0</v>
      </c>
    </row>
    <row r="68" spans="2:18" x14ac:dyDescent="0.25">
      <c r="B68" s="163">
        <v>61</v>
      </c>
      <c r="C68" s="164">
        <v>0</v>
      </c>
      <c r="E68" s="163">
        <v>61</v>
      </c>
      <c r="F68" s="164">
        <v>1</v>
      </c>
      <c r="H68" s="163">
        <v>61</v>
      </c>
      <c r="I68" s="164">
        <v>0</v>
      </c>
      <c r="K68" s="165">
        <v>0.61</v>
      </c>
      <c r="L68" s="164">
        <v>1</v>
      </c>
      <c r="M68" s="167"/>
      <c r="N68" s="165">
        <v>0.61</v>
      </c>
      <c r="O68" s="164">
        <v>0</v>
      </c>
      <c r="P68" s="167"/>
      <c r="Q68" s="165">
        <v>0.61</v>
      </c>
      <c r="R68" s="164">
        <v>0</v>
      </c>
    </row>
    <row r="69" spans="2:18" x14ac:dyDescent="0.25">
      <c r="B69" s="163">
        <v>62</v>
      </c>
      <c r="C69" s="164">
        <v>0</v>
      </c>
      <c r="E69" s="163">
        <v>62</v>
      </c>
      <c r="F69" s="164">
        <v>1</v>
      </c>
      <c r="H69" s="163">
        <v>62</v>
      </c>
      <c r="I69" s="164">
        <v>0</v>
      </c>
      <c r="K69" s="165">
        <v>0.62</v>
      </c>
      <c r="L69" s="164">
        <v>1</v>
      </c>
      <c r="M69" s="167"/>
      <c r="N69" s="165">
        <v>0.62</v>
      </c>
      <c r="O69" s="164">
        <v>0</v>
      </c>
      <c r="P69" s="167"/>
      <c r="Q69" s="165">
        <v>0.62</v>
      </c>
      <c r="R69" s="164">
        <v>0</v>
      </c>
    </row>
    <row r="70" spans="2:18" x14ac:dyDescent="0.25">
      <c r="B70" s="163">
        <v>63</v>
      </c>
      <c r="C70" s="164">
        <v>0</v>
      </c>
      <c r="E70" s="163">
        <v>63</v>
      </c>
      <c r="F70" s="164">
        <v>1</v>
      </c>
      <c r="H70" s="163">
        <v>63</v>
      </c>
      <c r="I70" s="164">
        <v>0</v>
      </c>
      <c r="K70" s="165">
        <v>0.63</v>
      </c>
      <c r="L70" s="164">
        <v>1</v>
      </c>
      <c r="M70" s="167"/>
      <c r="N70" s="165">
        <v>0.63</v>
      </c>
      <c r="O70" s="164">
        <v>0</v>
      </c>
      <c r="P70" s="167"/>
      <c r="Q70" s="165">
        <v>0.63</v>
      </c>
      <c r="R70" s="164">
        <v>0</v>
      </c>
    </row>
    <row r="71" spans="2:18" x14ac:dyDescent="0.25">
      <c r="B71" s="163">
        <v>64</v>
      </c>
      <c r="C71" s="164">
        <v>0</v>
      </c>
      <c r="E71" s="163">
        <v>64</v>
      </c>
      <c r="F71" s="164">
        <v>1</v>
      </c>
      <c r="H71" s="163">
        <v>64</v>
      </c>
      <c r="I71" s="164">
        <v>0</v>
      </c>
      <c r="K71" s="165">
        <v>0.64</v>
      </c>
      <c r="L71" s="164">
        <v>1</v>
      </c>
      <c r="M71" s="167"/>
      <c r="N71" s="165">
        <v>0.64</v>
      </c>
      <c r="O71" s="164">
        <v>0</v>
      </c>
      <c r="P71" s="167"/>
      <c r="Q71" s="165">
        <v>0.64</v>
      </c>
      <c r="R71" s="164">
        <v>0</v>
      </c>
    </row>
    <row r="72" spans="2:18" x14ac:dyDescent="0.25">
      <c r="B72" s="163">
        <v>65</v>
      </c>
      <c r="C72" s="164">
        <v>0</v>
      </c>
      <c r="E72" s="163">
        <v>65</v>
      </c>
      <c r="F72" s="164">
        <v>1</v>
      </c>
      <c r="H72" s="163">
        <v>65</v>
      </c>
      <c r="I72" s="164">
        <v>0</v>
      </c>
      <c r="K72" s="165">
        <v>0.65</v>
      </c>
      <c r="L72" s="164">
        <v>1</v>
      </c>
      <c r="M72" s="167"/>
      <c r="N72" s="165">
        <v>0.65</v>
      </c>
      <c r="O72" s="164">
        <v>0</v>
      </c>
      <c r="P72" s="167"/>
      <c r="Q72" s="165">
        <v>0.65</v>
      </c>
      <c r="R72" s="164">
        <v>0</v>
      </c>
    </row>
    <row r="73" spans="2:18" x14ac:dyDescent="0.25">
      <c r="B73" s="163">
        <v>66</v>
      </c>
      <c r="C73" s="164">
        <v>0</v>
      </c>
      <c r="E73" s="163">
        <v>66</v>
      </c>
      <c r="F73" s="164">
        <v>1</v>
      </c>
      <c r="H73" s="163">
        <v>66</v>
      </c>
      <c r="I73" s="164">
        <v>0</v>
      </c>
      <c r="K73" s="165">
        <v>0.66</v>
      </c>
      <c r="L73" s="164">
        <v>1</v>
      </c>
      <c r="M73" s="167"/>
      <c r="N73" s="165">
        <v>0.66</v>
      </c>
      <c r="O73" s="164">
        <v>0</v>
      </c>
      <c r="P73" s="167"/>
      <c r="Q73" s="165">
        <v>0.66</v>
      </c>
      <c r="R73" s="164">
        <v>0</v>
      </c>
    </row>
    <row r="74" spans="2:18" x14ac:dyDescent="0.25">
      <c r="B74" s="163">
        <v>67</v>
      </c>
      <c r="C74" s="164">
        <v>0</v>
      </c>
      <c r="E74" s="163">
        <v>67</v>
      </c>
      <c r="F74" s="164">
        <v>1</v>
      </c>
      <c r="H74" s="163">
        <v>67</v>
      </c>
      <c r="I74" s="164">
        <v>0</v>
      </c>
      <c r="K74" s="165">
        <v>0.67</v>
      </c>
      <c r="L74" s="164">
        <v>1</v>
      </c>
      <c r="M74" s="167"/>
      <c r="N74" s="165">
        <v>0.67</v>
      </c>
      <c r="O74" s="164">
        <v>0</v>
      </c>
      <c r="P74" s="167"/>
      <c r="Q74" s="165">
        <v>0.67</v>
      </c>
      <c r="R74" s="164">
        <v>0</v>
      </c>
    </row>
    <row r="75" spans="2:18" x14ac:dyDescent="0.25">
      <c r="B75" s="163">
        <v>68</v>
      </c>
      <c r="C75" s="164">
        <v>0</v>
      </c>
      <c r="E75" s="163">
        <v>68</v>
      </c>
      <c r="F75" s="164">
        <v>1</v>
      </c>
      <c r="H75" s="163">
        <v>68</v>
      </c>
      <c r="I75" s="164">
        <v>0</v>
      </c>
      <c r="K75" s="165">
        <v>0.68</v>
      </c>
      <c r="L75" s="164">
        <v>1</v>
      </c>
      <c r="M75" s="167"/>
      <c r="N75" s="165">
        <v>0.68</v>
      </c>
      <c r="O75" s="164">
        <v>0</v>
      </c>
      <c r="P75" s="167"/>
      <c r="Q75" s="165">
        <v>0.68</v>
      </c>
      <c r="R75" s="164">
        <v>0</v>
      </c>
    </row>
    <row r="76" spans="2:18" x14ac:dyDescent="0.25">
      <c r="B76" s="163">
        <v>69</v>
      </c>
      <c r="C76" s="164">
        <v>0</v>
      </c>
      <c r="E76" s="163">
        <v>69</v>
      </c>
      <c r="F76" s="164">
        <v>1</v>
      </c>
      <c r="H76" s="163">
        <v>69</v>
      </c>
      <c r="I76" s="164">
        <v>0</v>
      </c>
      <c r="K76" s="165">
        <v>0.69</v>
      </c>
      <c r="L76" s="164">
        <v>1</v>
      </c>
      <c r="M76" s="167"/>
      <c r="N76" s="165">
        <v>0.69</v>
      </c>
      <c r="O76" s="164">
        <v>0</v>
      </c>
      <c r="P76" s="167"/>
      <c r="Q76" s="165">
        <v>0.69</v>
      </c>
      <c r="R76" s="164">
        <v>0</v>
      </c>
    </row>
    <row r="77" spans="2:18" x14ac:dyDescent="0.25">
      <c r="B77" s="163">
        <v>70</v>
      </c>
      <c r="C77" s="164">
        <v>0</v>
      </c>
      <c r="E77" s="163">
        <v>70</v>
      </c>
      <c r="F77" s="164">
        <v>1</v>
      </c>
      <c r="H77" s="163">
        <v>70</v>
      </c>
      <c r="I77" s="164">
        <v>0</v>
      </c>
      <c r="K77" s="165">
        <v>0.7</v>
      </c>
      <c r="L77" s="164">
        <v>1</v>
      </c>
      <c r="M77" s="167"/>
      <c r="N77" s="165">
        <v>0.7</v>
      </c>
      <c r="O77" s="164">
        <v>0</v>
      </c>
      <c r="P77" s="167"/>
      <c r="Q77" s="165">
        <v>0.7</v>
      </c>
      <c r="R77" s="164">
        <v>0</v>
      </c>
    </row>
    <row r="78" spans="2:18" x14ac:dyDescent="0.25">
      <c r="B78" s="163">
        <v>71</v>
      </c>
      <c r="C78" s="164">
        <v>0</v>
      </c>
      <c r="E78" s="163">
        <v>71</v>
      </c>
      <c r="F78" s="164">
        <v>1</v>
      </c>
      <c r="H78" s="163">
        <v>71</v>
      </c>
      <c r="I78" s="164">
        <v>0</v>
      </c>
      <c r="K78" s="165">
        <v>0.71</v>
      </c>
      <c r="L78" s="164">
        <v>1</v>
      </c>
      <c r="M78" s="167"/>
      <c r="N78" s="165">
        <v>0.71</v>
      </c>
      <c r="O78" s="164">
        <v>0</v>
      </c>
      <c r="P78" s="167"/>
      <c r="Q78" s="165">
        <v>0.71</v>
      </c>
      <c r="R78" s="164">
        <v>0</v>
      </c>
    </row>
    <row r="79" spans="2:18" x14ac:dyDescent="0.25">
      <c r="B79" s="163">
        <v>72</v>
      </c>
      <c r="C79" s="164">
        <v>0</v>
      </c>
      <c r="E79" s="163">
        <v>72</v>
      </c>
      <c r="F79" s="164">
        <v>1</v>
      </c>
      <c r="H79" s="163">
        <v>72</v>
      </c>
      <c r="I79" s="164">
        <v>0</v>
      </c>
      <c r="K79" s="165">
        <v>0.72</v>
      </c>
      <c r="L79" s="164">
        <v>1</v>
      </c>
      <c r="M79" s="167"/>
      <c r="N79" s="165">
        <v>0.72</v>
      </c>
      <c r="O79" s="164">
        <v>0</v>
      </c>
      <c r="P79" s="167"/>
      <c r="Q79" s="165">
        <v>0.72</v>
      </c>
      <c r="R79" s="164">
        <v>0</v>
      </c>
    </row>
    <row r="80" spans="2:18" x14ac:dyDescent="0.25">
      <c r="B80" s="163">
        <v>73</v>
      </c>
      <c r="C80" s="164">
        <v>0</v>
      </c>
      <c r="E80" s="163">
        <v>73</v>
      </c>
      <c r="F80" s="164">
        <v>1</v>
      </c>
      <c r="H80" s="163">
        <v>73</v>
      </c>
      <c r="I80" s="164">
        <v>0</v>
      </c>
      <c r="K80" s="165">
        <v>0.73</v>
      </c>
      <c r="L80" s="164">
        <v>1</v>
      </c>
      <c r="M80" s="167"/>
      <c r="N80" s="165">
        <v>0.73</v>
      </c>
      <c r="O80" s="164">
        <v>0</v>
      </c>
      <c r="P80" s="167"/>
      <c r="Q80" s="165">
        <v>0.73</v>
      </c>
      <c r="R80" s="164">
        <v>0</v>
      </c>
    </row>
    <row r="81" spans="2:18" x14ac:dyDescent="0.25">
      <c r="B81" s="163">
        <v>74</v>
      </c>
      <c r="C81" s="164">
        <v>0</v>
      </c>
      <c r="E81" s="163">
        <v>74</v>
      </c>
      <c r="F81" s="164">
        <v>1</v>
      </c>
      <c r="H81" s="163">
        <v>74</v>
      </c>
      <c r="I81" s="164">
        <v>0</v>
      </c>
      <c r="K81" s="165">
        <v>0.74</v>
      </c>
      <c r="L81" s="164">
        <v>1</v>
      </c>
      <c r="M81" s="167"/>
      <c r="N81" s="165">
        <v>0.74</v>
      </c>
      <c r="O81" s="164">
        <v>0</v>
      </c>
      <c r="P81" s="167"/>
      <c r="Q81" s="165">
        <v>0.74</v>
      </c>
      <c r="R81" s="164">
        <v>0</v>
      </c>
    </row>
    <row r="82" spans="2:18" x14ac:dyDescent="0.25">
      <c r="B82" s="163">
        <v>75</v>
      </c>
      <c r="C82" s="164">
        <v>0</v>
      </c>
      <c r="E82" s="163">
        <v>75</v>
      </c>
      <c r="F82" s="164">
        <v>1</v>
      </c>
      <c r="H82" s="163">
        <v>75</v>
      </c>
      <c r="I82" s="164">
        <v>0</v>
      </c>
      <c r="K82" s="165">
        <v>0.75</v>
      </c>
      <c r="L82" s="164">
        <v>1</v>
      </c>
      <c r="M82" s="167"/>
      <c r="N82" s="165">
        <v>0.75</v>
      </c>
      <c r="O82" s="164">
        <v>0</v>
      </c>
      <c r="P82" s="167"/>
      <c r="Q82" s="165">
        <v>0.75</v>
      </c>
      <c r="R82" s="164">
        <v>0</v>
      </c>
    </row>
    <row r="83" spans="2:18" x14ac:dyDescent="0.25">
      <c r="B83" s="163">
        <v>76</v>
      </c>
      <c r="C83" s="164">
        <v>0</v>
      </c>
      <c r="E83" s="163">
        <v>76</v>
      </c>
      <c r="F83" s="164">
        <v>1</v>
      </c>
      <c r="H83" s="163">
        <v>76</v>
      </c>
      <c r="I83" s="164">
        <v>0</v>
      </c>
      <c r="K83" s="165">
        <v>0.76</v>
      </c>
      <c r="L83" s="164">
        <v>1</v>
      </c>
      <c r="M83" s="167"/>
      <c r="N83" s="165">
        <v>0.76</v>
      </c>
      <c r="O83" s="164">
        <v>0.05</v>
      </c>
      <c r="P83" s="167"/>
      <c r="Q83" s="165">
        <v>0.76</v>
      </c>
      <c r="R83" s="164">
        <v>0</v>
      </c>
    </row>
    <row r="84" spans="2:18" x14ac:dyDescent="0.25">
      <c r="B84" s="163">
        <v>77</v>
      </c>
      <c r="C84" s="164">
        <v>0</v>
      </c>
      <c r="E84" s="163">
        <v>77</v>
      </c>
      <c r="F84" s="164">
        <v>1</v>
      </c>
      <c r="H84" s="163">
        <v>77</v>
      </c>
      <c r="I84" s="164">
        <v>0</v>
      </c>
      <c r="K84" s="165">
        <v>0.77</v>
      </c>
      <c r="L84" s="164">
        <v>1</v>
      </c>
      <c r="M84" s="167"/>
      <c r="N84" s="165">
        <v>0.77</v>
      </c>
      <c r="O84" s="164">
        <v>0.1</v>
      </c>
      <c r="P84" s="167"/>
      <c r="Q84" s="165">
        <v>0.77</v>
      </c>
      <c r="R84" s="164">
        <v>0</v>
      </c>
    </row>
    <row r="85" spans="2:18" x14ac:dyDescent="0.25">
      <c r="B85" s="163">
        <v>78</v>
      </c>
      <c r="C85" s="164">
        <v>0</v>
      </c>
      <c r="E85" s="163">
        <v>78</v>
      </c>
      <c r="F85" s="164">
        <v>1</v>
      </c>
      <c r="H85" s="163">
        <v>78</v>
      </c>
      <c r="I85" s="164">
        <v>0</v>
      </c>
      <c r="K85" s="165">
        <v>0.78</v>
      </c>
      <c r="L85" s="164">
        <v>1</v>
      </c>
      <c r="M85" s="167"/>
      <c r="N85" s="165">
        <v>0.78</v>
      </c>
      <c r="O85" s="164">
        <v>0.15</v>
      </c>
      <c r="P85" s="167"/>
      <c r="Q85" s="165">
        <v>0.78</v>
      </c>
      <c r="R85" s="164">
        <v>0</v>
      </c>
    </row>
    <row r="86" spans="2:18" x14ac:dyDescent="0.25">
      <c r="B86" s="163">
        <v>79</v>
      </c>
      <c r="C86" s="164">
        <v>0</v>
      </c>
      <c r="E86" s="163">
        <v>79</v>
      </c>
      <c r="F86" s="164">
        <v>1</v>
      </c>
      <c r="H86" s="163">
        <v>79</v>
      </c>
      <c r="I86" s="164">
        <v>0</v>
      </c>
      <c r="K86" s="165">
        <v>0.79</v>
      </c>
      <c r="L86" s="164">
        <v>1</v>
      </c>
      <c r="M86" s="167"/>
      <c r="N86" s="165">
        <v>0.79</v>
      </c>
      <c r="O86" s="164">
        <v>0.2</v>
      </c>
      <c r="P86" s="167"/>
      <c r="Q86" s="165">
        <v>0.79</v>
      </c>
      <c r="R86" s="164">
        <v>0</v>
      </c>
    </row>
    <row r="87" spans="2:18" x14ac:dyDescent="0.25">
      <c r="B87" s="163">
        <v>80</v>
      </c>
      <c r="C87" s="164">
        <v>0</v>
      </c>
      <c r="E87" s="163">
        <v>80</v>
      </c>
      <c r="F87" s="164">
        <v>1</v>
      </c>
      <c r="H87" s="163">
        <v>80</v>
      </c>
      <c r="I87" s="164">
        <v>0</v>
      </c>
      <c r="K87" s="165">
        <v>0.8</v>
      </c>
      <c r="L87" s="164">
        <v>1</v>
      </c>
      <c r="M87" s="167"/>
      <c r="N87" s="165">
        <v>0.8</v>
      </c>
      <c r="O87" s="164">
        <v>0.25</v>
      </c>
      <c r="P87" s="167"/>
      <c r="Q87" s="165">
        <v>0.8</v>
      </c>
      <c r="R87" s="164">
        <v>0</v>
      </c>
    </row>
    <row r="88" spans="2:18" x14ac:dyDescent="0.25">
      <c r="B88" s="163">
        <v>81</v>
      </c>
      <c r="C88" s="164">
        <v>0</v>
      </c>
      <c r="E88" s="163">
        <v>81</v>
      </c>
      <c r="F88" s="164">
        <v>1</v>
      </c>
      <c r="H88" s="163">
        <v>81</v>
      </c>
      <c r="I88" s="164">
        <v>0</v>
      </c>
      <c r="K88" s="165">
        <v>0.81</v>
      </c>
      <c r="L88" s="164">
        <v>1</v>
      </c>
      <c r="M88" s="167"/>
      <c r="N88" s="165">
        <v>0.81</v>
      </c>
      <c r="O88" s="164">
        <v>0.3</v>
      </c>
      <c r="P88" s="167"/>
      <c r="Q88" s="165">
        <v>0.81</v>
      </c>
      <c r="R88" s="164">
        <v>0.05</v>
      </c>
    </row>
    <row r="89" spans="2:18" x14ac:dyDescent="0.25">
      <c r="B89" s="163">
        <v>82</v>
      </c>
      <c r="C89" s="164">
        <v>0</v>
      </c>
      <c r="E89" s="163">
        <v>82</v>
      </c>
      <c r="F89" s="164">
        <v>1</v>
      </c>
      <c r="H89" s="163">
        <v>82</v>
      </c>
      <c r="I89" s="164">
        <v>0</v>
      </c>
      <c r="K89" s="165">
        <v>0.82</v>
      </c>
      <c r="L89" s="164">
        <v>1</v>
      </c>
      <c r="M89" s="167"/>
      <c r="N89" s="165">
        <v>0.82</v>
      </c>
      <c r="O89" s="164">
        <v>0.35</v>
      </c>
      <c r="P89" s="167"/>
      <c r="Q89" s="165">
        <v>0.82</v>
      </c>
      <c r="R89" s="164">
        <v>0.1</v>
      </c>
    </row>
    <row r="90" spans="2:18" x14ac:dyDescent="0.25">
      <c r="B90" s="163">
        <v>83</v>
      </c>
      <c r="C90" s="164">
        <v>0</v>
      </c>
      <c r="E90" s="163">
        <v>83</v>
      </c>
      <c r="F90" s="164">
        <v>1</v>
      </c>
      <c r="H90" s="163">
        <v>83</v>
      </c>
      <c r="I90" s="164">
        <v>0</v>
      </c>
      <c r="K90" s="165">
        <v>0.83</v>
      </c>
      <c r="L90" s="164">
        <v>1</v>
      </c>
      <c r="M90" s="167"/>
      <c r="N90" s="165">
        <v>0.83</v>
      </c>
      <c r="O90" s="164">
        <v>0.4</v>
      </c>
      <c r="P90" s="167"/>
      <c r="Q90" s="165">
        <v>0.83</v>
      </c>
      <c r="R90" s="164">
        <v>0.15</v>
      </c>
    </row>
    <row r="91" spans="2:18" x14ac:dyDescent="0.25">
      <c r="B91" s="163">
        <v>84</v>
      </c>
      <c r="C91" s="164">
        <v>0</v>
      </c>
      <c r="E91" s="163">
        <v>84</v>
      </c>
      <c r="F91" s="164">
        <v>1</v>
      </c>
      <c r="H91" s="163">
        <v>84</v>
      </c>
      <c r="I91" s="164">
        <v>0</v>
      </c>
      <c r="K91" s="165">
        <v>0.84</v>
      </c>
      <c r="L91" s="164">
        <v>1</v>
      </c>
      <c r="M91" s="167"/>
      <c r="N91" s="165">
        <v>0.84</v>
      </c>
      <c r="O91" s="164">
        <v>0.45</v>
      </c>
      <c r="P91" s="167"/>
      <c r="Q91" s="165">
        <v>0.84</v>
      </c>
      <c r="R91" s="164">
        <v>0.2</v>
      </c>
    </row>
    <row r="92" spans="2:18" x14ac:dyDescent="0.25">
      <c r="B92" s="163">
        <v>85</v>
      </c>
      <c r="C92" s="164">
        <v>0</v>
      </c>
      <c r="E92" s="163">
        <v>85</v>
      </c>
      <c r="F92" s="164">
        <v>1</v>
      </c>
      <c r="H92" s="163">
        <v>85</v>
      </c>
      <c r="I92" s="164">
        <v>0</v>
      </c>
      <c r="K92" s="165">
        <v>0.85</v>
      </c>
      <c r="L92" s="164">
        <v>1</v>
      </c>
      <c r="M92" s="167"/>
      <c r="N92" s="165">
        <v>0.85</v>
      </c>
      <c r="O92" s="164">
        <v>0.5</v>
      </c>
      <c r="P92" s="167"/>
      <c r="Q92" s="165">
        <v>0.85</v>
      </c>
      <c r="R92" s="164">
        <v>0.25</v>
      </c>
    </row>
    <row r="93" spans="2:18" x14ac:dyDescent="0.25">
      <c r="B93" s="163">
        <v>86</v>
      </c>
      <c r="C93" s="164">
        <v>0</v>
      </c>
      <c r="E93" s="163">
        <v>86</v>
      </c>
      <c r="F93" s="164">
        <v>1</v>
      </c>
      <c r="H93" s="163">
        <v>86</v>
      </c>
      <c r="I93" s="164">
        <v>0</v>
      </c>
      <c r="K93" s="165">
        <v>0.86</v>
      </c>
      <c r="L93" s="164">
        <v>1</v>
      </c>
      <c r="M93" s="167"/>
      <c r="N93" s="165">
        <v>0.86</v>
      </c>
      <c r="O93" s="164">
        <v>0.55000000000000004</v>
      </c>
      <c r="P93" s="167"/>
      <c r="Q93" s="165">
        <v>0.86</v>
      </c>
      <c r="R93" s="164">
        <v>0.3</v>
      </c>
    </row>
    <row r="94" spans="2:18" x14ac:dyDescent="0.25">
      <c r="B94" s="163">
        <v>87</v>
      </c>
      <c r="C94" s="164">
        <v>0</v>
      </c>
      <c r="E94" s="163">
        <v>87</v>
      </c>
      <c r="F94" s="164">
        <v>1</v>
      </c>
      <c r="H94" s="163">
        <v>87</v>
      </c>
      <c r="I94" s="164">
        <v>0</v>
      </c>
      <c r="K94" s="165">
        <v>0.87</v>
      </c>
      <c r="L94" s="164">
        <v>1</v>
      </c>
      <c r="M94" s="167"/>
      <c r="N94" s="165">
        <v>0.87</v>
      </c>
      <c r="O94" s="164">
        <v>0.6</v>
      </c>
      <c r="P94" s="167"/>
      <c r="Q94" s="165">
        <v>0.87</v>
      </c>
      <c r="R94" s="164">
        <v>0.35</v>
      </c>
    </row>
    <row r="95" spans="2:18" x14ac:dyDescent="0.25">
      <c r="B95" s="163">
        <v>88</v>
      </c>
      <c r="C95" s="164">
        <v>0</v>
      </c>
      <c r="E95" s="163">
        <v>88</v>
      </c>
      <c r="F95" s="164">
        <v>1</v>
      </c>
      <c r="H95" s="163">
        <v>88</v>
      </c>
      <c r="I95" s="164">
        <v>0</v>
      </c>
      <c r="K95" s="165">
        <v>0.88</v>
      </c>
      <c r="L95" s="164">
        <v>1</v>
      </c>
      <c r="M95" s="167"/>
      <c r="N95" s="165">
        <v>0.88</v>
      </c>
      <c r="O95" s="164">
        <v>0.65</v>
      </c>
      <c r="P95" s="167"/>
      <c r="Q95" s="165">
        <v>0.88</v>
      </c>
      <c r="R95" s="164">
        <v>0.4</v>
      </c>
    </row>
    <row r="96" spans="2:18" x14ac:dyDescent="0.25">
      <c r="B96" s="163">
        <v>89</v>
      </c>
      <c r="C96" s="164">
        <v>0</v>
      </c>
      <c r="E96" s="163">
        <v>89</v>
      </c>
      <c r="F96" s="164">
        <v>1</v>
      </c>
      <c r="H96" s="163">
        <v>89</v>
      </c>
      <c r="I96" s="164">
        <v>0</v>
      </c>
      <c r="K96" s="165">
        <v>0.89</v>
      </c>
      <c r="L96" s="164">
        <v>1</v>
      </c>
      <c r="M96" s="167"/>
      <c r="N96" s="165">
        <v>0.89</v>
      </c>
      <c r="O96" s="164">
        <v>0.7</v>
      </c>
      <c r="P96" s="167"/>
      <c r="Q96" s="165">
        <v>0.89</v>
      </c>
      <c r="R96" s="164">
        <v>0.45</v>
      </c>
    </row>
    <row r="97" spans="2:18" x14ac:dyDescent="0.25">
      <c r="B97" s="163">
        <v>90</v>
      </c>
      <c r="C97" s="164">
        <v>0</v>
      </c>
      <c r="E97" s="163">
        <v>90</v>
      </c>
      <c r="F97" s="164">
        <v>1</v>
      </c>
      <c r="H97" s="163">
        <v>90</v>
      </c>
      <c r="I97" s="164">
        <v>0</v>
      </c>
      <c r="K97" s="165">
        <v>0.9</v>
      </c>
      <c r="L97" s="164">
        <v>1</v>
      </c>
      <c r="M97" s="167"/>
      <c r="N97" s="165">
        <v>0.9</v>
      </c>
      <c r="O97" s="164">
        <v>0.75</v>
      </c>
      <c r="P97" s="167"/>
      <c r="Q97" s="165">
        <v>0.9</v>
      </c>
      <c r="R97" s="164">
        <v>0.5</v>
      </c>
    </row>
    <row r="98" spans="2:18" x14ac:dyDescent="0.25">
      <c r="B98" s="163">
        <v>91</v>
      </c>
      <c r="C98" s="164">
        <v>0</v>
      </c>
      <c r="E98" s="163">
        <v>91</v>
      </c>
      <c r="F98" s="164">
        <v>1</v>
      </c>
      <c r="H98" s="163">
        <v>91</v>
      </c>
      <c r="I98" s="164">
        <v>0</v>
      </c>
      <c r="K98" s="165">
        <v>0.91</v>
      </c>
      <c r="L98" s="164">
        <v>1</v>
      </c>
      <c r="M98" s="167"/>
      <c r="N98" s="165">
        <v>0.91</v>
      </c>
      <c r="O98" s="164">
        <v>0.8</v>
      </c>
      <c r="P98" s="167"/>
      <c r="Q98" s="165">
        <v>0.91</v>
      </c>
      <c r="R98" s="164">
        <v>0.55000000000000004</v>
      </c>
    </row>
    <row r="99" spans="2:18" x14ac:dyDescent="0.25">
      <c r="B99" s="163">
        <v>92</v>
      </c>
      <c r="C99" s="164">
        <v>0</v>
      </c>
      <c r="E99" s="163">
        <v>92</v>
      </c>
      <c r="F99" s="164">
        <v>1</v>
      </c>
      <c r="H99" s="163">
        <v>92</v>
      </c>
      <c r="I99" s="164">
        <v>0</v>
      </c>
      <c r="K99" s="165">
        <v>0.92</v>
      </c>
      <c r="L99" s="164">
        <v>1</v>
      </c>
      <c r="M99" s="167"/>
      <c r="N99" s="165">
        <v>0.92</v>
      </c>
      <c r="O99" s="164">
        <v>0.85</v>
      </c>
      <c r="P99" s="167"/>
      <c r="Q99" s="165">
        <v>0.92</v>
      </c>
      <c r="R99" s="164">
        <v>0.6</v>
      </c>
    </row>
    <row r="100" spans="2:18" x14ac:dyDescent="0.25">
      <c r="B100" s="163">
        <v>93</v>
      </c>
      <c r="C100" s="164">
        <v>0</v>
      </c>
      <c r="E100" s="163">
        <v>93</v>
      </c>
      <c r="F100" s="164">
        <v>1</v>
      </c>
      <c r="H100" s="163">
        <v>93</v>
      </c>
      <c r="I100" s="164">
        <v>0</v>
      </c>
      <c r="K100" s="165">
        <v>0.93</v>
      </c>
      <c r="L100" s="164">
        <v>1</v>
      </c>
      <c r="M100" s="167"/>
      <c r="N100" s="165">
        <v>0.93</v>
      </c>
      <c r="O100" s="164">
        <v>0.9</v>
      </c>
      <c r="P100" s="167"/>
      <c r="Q100" s="165">
        <v>0.93</v>
      </c>
      <c r="R100" s="164">
        <v>0.65</v>
      </c>
    </row>
    <row r="101" spans="2:18" x14ac:dyDescent="0.25">
      <c r="B101" s="163">
        <v>94</v>
      </c>
      <c r="C101" s="164">
        <v>0</v>
      </c>
      <c r="E101" s="163">
        <v>94</v>
      </c>
      <c r="F101" s="164">
        <v>1</v>
      </c>
      <c r="H101" s="163">
        <v>94</v>
      </c>
      <c r="I101" s="164">
        <v>0</v>
      </c>
      <c r="K101" s="165">
        <v>0.94</v>
      </c>
      <c r="L101" s="164">
        <v>1</v>
      </c>
      <c r="M101" s="167"/>
      <c r="N101" s="165">
        <v>0.94</v>
      </c>
      <c r="O101" s="164">
        <v>0.95</v>
      </c>
      <c r="P101" s="167"/>
      <c r="Q101" s="165">
        <v>0.94</v>
      </c>
      <c r="R101" s="164">
        <v>0.7</v>
      </c>
    </row>
    <row r="102" spans="2:18" x14ac:dyDescent="0.25">
      <c r="B102" s="163">
        <v>95</v>
      </c>
      <c r="C102" s="164">
        <v>0</v>
      </c>
      <c r="E102" s="163">
        <v>95</v>
      </c>
      <c r="F102" s="164">
        <v>1</v>
      </c>
      <c r="H102" s="163">
        <v>95</v>
      </c>
      <c r="I102" s="164">
        <v>0</v>
      </c>
      <c r="K102" s="165">
        <v>0.95</v>
      </c>
      <c r="L102" s="164">
        <v>1</v>
      </c>
      <c r="M102" s="167"/>
      <c r="N102" s="165">
        <v>0.95</v>
      </c>
      <c r="O102" s="164">
        <v>1</v>
      </c>
      <c r="P102" s="167"/>
      <c r="Q102" s="165">
        <v>0.95</v>
      </c>
      <c r="R102" s="164">
        <v>0.75</v>
      </c>
    </row>
    <row r="103" spans="2:18" x14ac:dyDescent="0.25">
      <c r="B103" s="163">
        <v>96</v>
      </c>
      <c r="C103" s="164">
        <v>0</v>
      </c>
      <c r="E103" s="163">
        <v>96</v>
      </c>
      <c r="F103" s="164">
        <v>1</v>
      </c>
      <c r="H103" s="163">
        <v>96</v>
      </c>
      <c r="I103" s="164">
        <v>0</v>
      </c>
      <c r="K103" s="165">
        <v>0.96</v>
      </c>
      <c r="L103" s="164">
        <v>1</v>
      </c>
      <c r="M103" s="167"/>
      <c r="N103" s="165">
        <v>0.96</v>
      </c>
      <c r="O103" s="164">
        <v>1</v>
      </c>
      <c r="P103" s="167"/>
      <c r="Q103" s="165">
        <v>0.96</v>
      </c>
      <c r="R103" s="164">
        <v>0.8</v>
      </c>
    </row>
    <row r="104" spans="2:18" x14ac:dyDescent="0.25">
      <c r="B104" s="163">
        <v>97</v>
      </c>
      <c r="C104" s="164">
        <v>0</v>
      </c>
      <c r="E104" s="163">
        <v>97</v>
      </c>
      <c r="F104" s="164">
        <v>1</v>
      </c>
      <c r="H104" s="163">
        <v>97</v>
      </c>
      <c r="I104" s="164">
        <v>0</v>
      </c>
      <c r="K104" s="165">
        <v>0.97</v>
      </c>
      <c r="L104" s="164">
        <v>1</v>
      </c>
      <c r="M104" s="167"/>
      <c r="N104" s="165">
        <v>0.97</v>
      </c>
      <c r="O104" s="164">
        <v>1</v>
      </c>
      <c r="P104" s="167"/>
      <c r="Q104" s="165">
        <v>0.97</v>
      </c>
      <c r="R104" s="164">
        <v>0.85</v>
      </c>
    </row>
    <row r="105" spans="2:18" x14ac:dyDescent="0.25">
      <c r="B105" s="163">
        <v>98</v>
      </c>
      <c r="C105" s="164">
        <v>0</v>
      </c>
      <c r="E105" s="163">
        <v>98</v>
      </c>
      <c r="F105" s="164">
        <v>1</v>
      </c>
      <c r="H105" s="163">
        <v>98</v>
      </c>
      <c r="I105" s="164">
        <v>0</v>
      </c>
      <c r="K105" s="165">
        <v>0.98</v>
      </c>
      <c r="L105" s="164">
        <v>1</v>
      </c>
      <c r="M105" s="167"/>
      <c r="N105" s="165">
        <v>0.98</v>
      </c>
      <c r="O105" s="164">
        <v>1</v>
      </c>
      <c r="P105" s="167"/>
      <c r="Q105" s="165">
        <v>0.98</v>
      </c>
      <c r="R105" s="164">
        <v>0.9</v>
      </c>
    </row>
    <row r="106" spans="2:18" x14ac:dyDescent="0.25">
      <c r="B106" s="163">
        <v>99</v>
      </c>
      <c r="C106" s="164">
        <v>0</v>
      </c>
      <c r="E106" s="163">
        <v>99</v>
      </c>
      <c r="F106" s="164">
        <v>1</v>
      </c>
      <c r="H106" s="163">
        <v>99</v>
      </c>
      <c r="I106" s="164">
        <v>0</v>
      </c>
      <c r="K106" s="165">
        <v>0.99</v>
      </c>
      <c r="L106" s="164">
        <v>1</v>
      </c>
      <c r="M106" s="167"/>
      <c r="N106" s="165">
        <v>0.99</v>
      </c>
      <c r="O106" s="164">
        <v>1</v>
      </c>
      <c r="P106" s="167"/>
      <c r="Q106" s="165">
        <v>0.99</v>
      </c>
      <c r="R106" s="164">
        <v>0.95</v>
      </c>
    </row>
    <row r="107" spans="2:18" x14ac:dyDescent="0.25">
      <c r="B107" s="163">
        <v>100</v>
      </c>
      <c r="C107" s="164">
        <v>0</v>
      </c>
      <c r="E107" s="163">
        <v>100</v>
      </c>
      <c r="F107" s="164">
        <v>1</v>
      </c>
      <c r="H107" s="163">
        <v>100</v>
      </c>
      <c r="I107" s="164">
        <v>0</v>
      </c>
      <c r="K107" s="165">
        <v>1</v>
      </c>
      <c r="L107" s="164">
        <v>1</v>
      </c>
      <c r="M107" s="167"/>
      <c r="N107" s="165">
        <v>1</v>
      </c>
      <c r="O107" s="164">
        <v>1</v>
      </c>
      <c r="P107" s="167"/>
      <c r="Q107" s="165">
        <v>1</v>
      </c>
      <c r="R107" s="164">
        <v>1</v>
      </c>
    </row>
  </sheetData>
  <sheetProtection algorithmName="SHA-512" hashValue="b7MANeFXjaJTrkV2IYhSZXcM/V+IJH2qLyxujIUzCFDB4Yj4gx0dAlrz7FBaQz7p6HNiAQplbG1++H+8e51KZQ==" saltValue="1j2yGNqcfWrJmaMhCRUM9A==" spinCount="100000" sheet="1" objects="1" scenarios="1"/>
  <mergeCells count="16">
    <mergeCell ref="T2:U2"/>
    <mergeCell ref="B2:I2"/>
    <mergeCell ref="K2:R2"/>
    <mergeCell ref="N4:O4"/>
    <mergeCell ref="N5:O5"/>
    <mergeCell ref="Q4:R4"/>
    <mergeCell ref="Q5:R5"/>
    <mergeCell ref="B5:C5"/>
    <mergeCell ref="K5:L5"/>
    <mergeCell ref="B4:C4"/>
    <mergeCell ref="K4:L4"/>
    <mergeCell ref="E4:F4"/>
    <mergeCell ref="E5:F5"/>
    <mergeCell ref="H4:I4"/>
    <mergeCell ref="H5:I5"/>
    <mergeCell ref="T4:U4"/>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13</vt:i4>
      </vt:variant>
    </vt:vector>
  </HeadingPairs>
  <TitlesOfParts>
    <vt:vector size="18" baseType="lpstr">
      <vt:lpstr>Guidance</vt:lpstr>
      <vt:lpstr>Performance Criteria</vt:lpstr>
      <vt:lpstr>Measures</vt:lpstr>
      <vt:lpstr>Lookup</vt:lpstr>
      <vt:lpstr>Scoring Scales</vt:lpstr>
      <vt:lpstr>Lookup.AchievementValueQualitative</vt:lpstr>
      <vt:lpstr>Lookup.Number</vt:lpstr>
      <vt:lpstr>Lookup.Percentage</vt:lpstr>
      <vt:lpstr>Lookup.Qualitative</vt:lpstr>
      <vt:lpstr>Lookup.UnitofMeasurementType</vt:lpstr>
      <vt:lpstr>Lookup.UnitofMeasurementTypeSelected</vt:lpstr>
      <vt:lpstr>ScoringScales.NumberHigh</vt:lpstr>
      <vt:lpstr>ScoringScales.NumberLow</vt:lpstr>
      <vt:lpstr>ScoringScales.NumberMed</vt:lpstr>
      <vt:lpstr>ScoringScales.PercentageHigh</vt:lpstr>
      <vt:lpstr>ScoringScales.PercentageLow</vt:lpstr>
      <vt:lpstr>ScoringScales.PercentageMed</vt:lpstr>
      <vt:lpstr>ScoringScales.QualitativePassFail</vt:lpstr>
    </vt:vector>
  </TitlesOfParts>
  <Company>Atkins Global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Duncan Ross</dc:creator>
  <cp:lastModifiedBy>Carole Miller</cp:lastModifiedBy>
  <cp:lastPrinted>2017-11-16T15:34:58Z</cp:lastPrinted>
  <dcterms:created xsi:type="dcterms:W3CDTF">2008-06-16T14:32:09Z</dcterms:created>
  <dcterms:modified xsi:type="dcterms:W3CDTF">2019-07-26T12:07:14Z</dcterms:modified>
</cp:coreProperties>
</file>